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Лист1!$A$15:$DV$215</definedName>
  </definedNames>
  <calcPr calcId="125725"/>
</workbook>
</file>

<file path=xl/calcChain.xml><?xml version="1.0" encoding="utf-8"?>
<calcChain xmlns="http://schemas.openxmlformats.org/spreadsheetml/2006/main">
  <c r="DK148" i="1"/>
  <c r="BJ174"/>
  <c r="L184"/>
  <c r="L158"/>
  <c r="L155"/>
  <c r="L152"/>
  <c r="L145"/>
  <c r="L141"/>
  <c r="L138"/>
  <c r="L137" s="1"/>
  <c r="L115"/>
  <c r="L114"/>
  <c r="L75"/>
  <c r="L58"/>
  <c r="L57" s="1"/>
  <c r="L56" s="1"/>
  <c r="L18" s="1"/>
  <c r="L53"/>
  <c r="L51" s="1"/>
  <c r="L47"/>
  <c r="L43"/>
  <c r="L42" s="1"/>
  <c r="L32"/>
  <c r="L26"/>
  <c r="L25" s="1"/>
  <c r="L22"/>
  <c r="L21"/>
  <c r="L20"/>
  <c r="L19"/>
  <c r="N184"/>
  <c r="N158"/>
  <c r="N155"/>
  <c r="N152"/>
  <c r="N145"/>
  <c r="N141"/>
  <c r="N138"/>
  <c r="N137"/>
  <c r="N115"/>
  <c r="N114" s="1"/>
  <c r="N75"/>
  <c r="N58"/>
  <c r="N57" s="1"/>
  <c r="N56" s="1"/>
  <c r="N18" s="1"/>
  <c r="N53"/>
  <c r="N51" s="1"/>
  <c r="N47"/>
  <c r="N43"/>
  <c r="N42" s="1"/>
  <c r="N32"/>
  <c r="N26"/>
  <c r="N25" s="1"/>
  <c r="N22"/>
  <c r="N21"/>
  <c r="N20"/>
  <c r="N19"/>
  <c r="L24" l="1"/>
  <c r="L17" s="1"/>
  <c r="L16" s="1"/>
  <c r="N24"/>
  <c r="N17" s="1"/>
  <c r="N16" s="1"/>
  <c r="BI32"/>
  <c r="BJ32"/>
  <c r="BK32"/>
  <c r="BL32"/>
  <c r="BM32"/>
  <c r="BN32"/>
  <c r="BO32"/>
  <c r="BH32"/>
  <c r="DF30"/>
  <c r="DF31"/>
  <c r="DF33"/>
  <c r="DF34"/>
  <c r="DF35"/>
  <c r="DD30"/>
  <c r="DD31"/>
  <c r="DD33"/>
  <c r="DD34"/>
  <c r="DD35"/>
  <c r="DF29"/>
  <c r="DD29"/>
  <c r="BJ180"/>
  <c r="DF134"/>
  <c r="DF135"/>
  <c r="DD134"/>
  <c r="DD135"/>
  <c r="DE133"/>
  <c r="DE115" s="1"/>
  <c r="DE114" s="1"/>
  <c r="DF133"/>
  <c r="DG133"/>
  <c r="DG115" s="1"/>
  <c r="DG114" s="1"/>
  <c r="DH133"/>
  <c r="DH115" s="1"/>
  <c r="DH114" s="1"/>
  <c r="DI133"/>
  <c r="DI115" s="1"/>
  <c r="DI114" s="1"/>
  <c r="DJ133"/>
  <c r="DJ115" s="1"/>
  <c r="DJ114" s="1"/>
  <c r="DK133"/>
  <c r="DD133"/>
  <c r="DJ138"/>
  <c r="DF171"/>
  <c r="DF172"/>
  <c r="DF173"/>
  <c r="DF174"/>
  <c r="DF175"/>
  <c r="DF176"/>
  <c r="DF177"/>
  <c r="DF178"/>
  <c r="DF179"/>
  <c r="DF180"/>
  <c r="DF181"/>
  <c r="DF182"/>
  <c r="DD171"/>
  <c r="DD172"/>
  <c r="DD173"/>
  <c r="DD174"/>
  <c r="DD175"/>
  <c r="DD176"/>
  <c r="DD177"/>
  <c r="DD178"/>
  <c r="DD179"/>
  <c r="DD180"/>
  <c r="DD181"/>
  <c r="DD182"/>
  <c r="DE170"/>
  <c r="DF170"/>
  <c r="DG170"/>
  <c r="DH170"/>
  <c r="DI170"/>
  <c r="DJ170"/>
  <c r="DK170"/>
  <c r="DD170"/>
  <c r="BH75"/>
  <c r="BJ115"/>
  <c r="BH115"/>
  <c r="BN138"/>
  <c r="BJ158"/>
  <c r="BH158"/>
  <c r="DE158"/>
  <c r="DJ141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B75"/>
  <c r="AC115"/>
  <c r="AC114" s="1"/>
  <c r="AD115"/>
  <c r="AD114" s="1"/>
  <c r="AE115"/>
  <c r="AE114" s="1"/>
  <c r="AF115"/>
  <c r="AF114" s="1"/>
  <c r="AG115"/>
  <c r="AG114" s="1"/>
  <c r="AH115"/>
  <c r="AH114" s="1"/>
  <c r="AI115"/>
  <c r="AI114" s="1"/>
  <c r="AJ115"/>
  <c r="AJ114" s="1"/>
  <c r="AK115"/>
  <c r="AK114" s="1"/>
  <c r="AL115"/>
  <c r="AL114" s="1"/>
  <c r="AM115"/>
  <c r="AM114" s="1"/>
  <c r="AN115"/>
  <c r="AN114" s="1"/>
  <c r="AO115"/>
  <c r="AO114" s="1"/>
  <c r="AP115"/>
  <c r="AP114" s="1"/>
  <c r="AQ115"/>
  <c r="AQ114" s="1"/>
  <c r="AR115"/>
  <c r="AR114" s="1"/>
  <c r="AS115"/>
  <c r="AS114" s="1"/>
  <c r="AT115"/>
  <c r="AT114" s="1"/>
  <c r="AU115"/>
  <c r="AU114" s="1"/>
  <c r="AV115"/>
  <c r="AV114" s="1"/>
  <c r="AW115"/>
  <c r="AW114" s="1"/>
  <c r="AX115"/>
  <c r="AX114" s="1"/>
  <c r="AY115"/>
  <c r="AY114" s="1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AB138"/>
  <c r="AC141"/>
  <c r="AD141"/>
  <c r="AE141"/>
  <c r="AF141"/>
  <c r="AG141"/>
  <c r="AH141"/>
  <c r="AI141"/>
  <c r="AJ141"/>
  <c r="AK141"/>
  <c r="AL141"/>
  <c r="AM141"/>
  <c r="AN141"/>
  <c r="AO141"/>
  <c r="AP141"/>
  <c r="AQ141"/>
  <c r="AR141"/>
  <c r="AS141"/>
  <c r="AT141"/>
  <c r="AU141"/>
  <c r="AV141"/>
  <c r="AW141"/>
  <c r="AX141"/>
  <c r="AY141"/>
  <c r="AB141"/>
  <c r="AC158"/>
  <c r="AC20" s="1"/>
  <c r="AD158"/>
  <c r="AD20" s="1"/>
  <c r="AE158"/>
  <c r="AE20" s="1"/>
  <c r="AF158"/>
  <c r="AF20" s="1"/>
  <c r="AG158"/>
  <c r="AG20" s="1"/>
  <c r="AH158"/>
  <c r="AH20" s="1"/>
  <c r="AI158"/>
  <c r="AI20" s="1"/>
  <c r="AJ158"/>
  <c r="AK158"/>
  <c r="AL158"/>
  <c r="AM158"/>
  <c r="AN158"/>
  <c r="AO158"/>
  <c r="AP158"/>
  <c r="AQ158"/>
  <c r="AR158"/>
  <c r="AS158"/>
  <c r="AT158"/>
  <c r="AU158"/>
  <c r="AV158"/>
  <c r="AW158"/>
  <c r="AX158"/>
  <c r="AY158"/>
  <c r="AC184"/>
  <c r="AD184"/>
  <c r="AE184"/>
  <c r="AF184"/>
  <c r="AG184"/>
  <c r="AH184"/>
  <c r="AI184"/>
  <c r="AJ184"/>
  <c r="AK184"/>
  <c r="AL184"/>
  <c r="AM184"/>
  <c r="AN184"/>
  <c r="AO184"/>
  <c r="AP184"/>
  <c r="AQ184"/>
  <c r="AR184"/>
  <c r="AS184"/>
  <c r="AT184"/>
  <c r="AU184"/>
  <c r="AV184"/>
  <c r="AW184"/>
  <c r="AX184"/>
  <c r="AY184"/>
  <c r="AB58"/>
  <c r="AB115"/>
  <c r="AB114" s="1"/>
  <c r="AB158"/>
  <c r="AB20" s="1"/>
  <c r="AZ158"/>
  <c r="BA158"/>
  <c r="BB158"/>
  <c r="BC158"/>
  <c r="BD158"/>
  <c r="BE158"/>
  <c r="BF158"/>
  <c r="BI158"/>
  <c r="BK158"/>
  <c r="BL158"/>
  <c r="BM158"/>
  <c r="BN158"/>
  <c r="BP158"/>
  <c r="BQ158"/>
  <c r="BR158"/>
  <c r="BS158"/>
  <c r="BT158"/>
  <c r="BU158"/>
  <c r="BV158"/>
  <c r="BX158"/>
  <c r="BY158"/>
  <c r="BZ158"/>
  <c r="CA158"/>
  <c r="CB158"/>
  <c r="CC158"/>
  <c r="CD158"/>
  <c r="CF158"/>
  <c r="CG158"/>
  <c r="CH158"/>
  <c r="CI158"/>
  <c r="CJ158"/>
  <c r="CK158"/>
  <c r="CL158"/>
  <c r="CN158"/>
  <c r="CO158"/>
  <c r="CP158"/>
  <c r="CQ158"/>
  <c r="CR158"/>
  <c r="CS158"/>
  <c r="CT158"/>
  <c r="CV158"/>
  <c r="CW158"/>
  <c r="CX158"/>
  <c r="CY158"/>
  <c r="CZ158"/>
  <c r="DA158"/>
  <c r="DB158"/>
  <c r="DE26"/>
  <c r="DE32"/>
  <c r="DG32"/>
  <c r="DH32"/>
  <c r="DI32"/>
  <c r="DJ32"/>
  <c r="DE58"/>
  <c r="DF58"/>
  <c r="DG58"/>
  <c r="DH58"/>
  <c r="DI58"/>
  <c r="DJ58"/>
  <c r="DD58"/>
  <c r="DE75"/>
  <c r="DF75"/>
  <c r="DG75"/>
  <c r="DH75"/>
  <c r="DI75"/>
  <c r="DJ75"/>
  <c r="DK76"/>
  <c r="DD75"/>
  <c r="DE138"/>
  <c r="DF138"/>
  <c r="DG138"/>
  <c r="DH138"/>
  <c r="DI138"/>
  <c r="DD138"/>
  <c r="DD141"/>
  <c r="DE145"/>
  <c r="DF145"/>
  <c r="DG145"/>
  <c r="DH145"/>
  <c r="DI145"/>
  <c r="DJ145"/>
  <c r="DD145"/>
  <c r="DE152"/>
  <c r="DF152"/>
  <c r="DG152"/>
  <c r="DH152"/>
  <c r="DI152"/>
  <c r="DD152"/>
  <c r="DG158"/>
  <c r="DH158"/>
  <c r="DI158"/>
  <c r="DE184"/>
  <c r="DF184"/>
  <c r="DG184"/>
  <c r="DH184"/>
  <c r="DI184"/>
  <c r="DD184"/>
  <c r="DD115" l="1"/>
  <c r="DD114" s="1"/>
  <c r="DD158"/>
  <c r="AR57"/>
  <c r="AY57"/>
  <c r="AY56" s="1"/>
  <c r="AU57"/>
  <c r="AQ57"/>
  <c r="AQ56" s="1"/>
  <c r="AM57"/>
  <c r="AM56" s="1"/>
  <c r="AI57"/>
  <c r="AI56" s="1"/>
  <c r="AI18" s="1"/>
  <c r="AE57"/>
  <c r="AE56" s="1"/>
  <c r="AE18" s="1"/>
  <c r="AX137"/>
  <c r="AF57"/>
  <c r="AF56" s="1"/>
  <c r="AF18" s="1"/>
  <c r="AB57"/>
  <c r="AB56" s="1"/>
  <c r="AB18" s="1"/>
  <c r="DH57"/>
  <c r="AV57"/>
  <c r="AN57"/>
  <c r="AN56" s="1"/>
  <c r="AJ57"/>
  <c r="AJ56" s="1"/>
  <c r="DI57"/>
  <c r="DJ57"/>
  <c r="DF57"/>
  <c r="AW57"/>
  <c r="AS57"/>
  <c r="AO57"/>
  <c r="AO56" s="1"/>
  <c r="AK57"/>
  <c r="AG57"/>
  <c r="AG56" s="1"/>
  <c r="AG18" s="1"/>
  <c r="AC57"/>
  <c r="AC56" s="1"/>
  <c r="AC18" s="1"/>
  <c r="DE57"/>
  <c r="DD137"/>
  <c r="DD57"/>
  <c r="DG57"/>
  <c r="AX57"/>
  <c r="AT57"/>
  <c r="AP57"/>
  <c r="AL57"/>
  <c r="AL56" s="1"/>
  <c r="AH57"/>
  <c r="AH56" s="1"/>
  <c r="AH18" s="1"/>
  <c r="AD57"/>
  <c r="AD56" s="1"/>
  <c r="AD18" s="1"/>
  <c r="DJ137"/>
  <c r="DD56" l="1"/>
  <c r="AX56"/>
  <c r="DF116"/>
  <c r="DF160"/>
  <c r="DF158" s="1"/>
  <c r="DK184"/>
  <c r="DF115" l="1"/>
  <c r="DF114" s="1"/>
  <c r="AY32"/>
  <c r="AX32"/>
  <c r="AW32"/>
  <c r="AV32"/>
  <c r="AU32"/>
  <c r="AT32"/>
  <c r="DF32" s="1"/>
  <c r="AS32"/>
  <c r="AR32"/>
  <c r="AQ32"/>
  <c r="AP32"/>
  <c r="AO32"/>
  <c r="AN32"/>
  <c r="AM32"/>
  <c r="AL32"/>
  <c r="AK32"/>
  <c r="AJ32"/>
  <c r="AJ25" s="1"/>
  <c r="AB32"/>
  <c r="DD32" l="1"/>
  <c r="AY22"/>
  <c r="C215"/>
  <c r="B215"/>
  <c r="C214"/>
  <c r="B214"/>
  <c r="C213"/>
  <c r="B213"/>
  <c r="C212"/>
  <c r="B212"/>
  <c r="C211"/>
  <c r="B211"/>
  <c r="C210"/>
  <c r="B210"/>
  <c r="C209"/>
  <c r="B209"/>
  <c r="C208"/>
  <c r="B208"/>
  <c r="C207"/>
  <c r="B207"/>
  <c r="C206"/>
  <c r="B206"/>
  <c r="C205"/>
  <c r="B205"/>
  <c r="C204"/>
  <c r="B204"/>
  <c r="C203"/>
  <c r="B203"/>
  <c r="C202"/>
  <c r="B202"/>
  <c r="C201"/>
  <c r="B201"/>
  <c r="C200"/>
  <c r="B200"/>
  <c r="C199"/>
  <c r="B199"/>
  <c r="C198"/>
  <c r="B198"/>
  <c r="C197"/>
  <c r="B197"/>
  <c r="C196"/>
  <c r="B196"/>
  <c r="C195"/>
  <c r="B195"/>
  <c r="B194"/>
  <c r="C193"/>
  <c r="B193"/>
  <c r="B192"/>
  <c r="C191"/>
  <c r="B191"/>
  <c r="B190"/>
  <c r="C189"/>
  <c r="B189"/>
  <c r="C188"/>
  <c r="B188"/>
  <c r="C187"/>
  <c r="B187"/>
  <c r="C186"/>
  <c r="B186"/>
  <c r="C185"/>
  <c r="B185"/>
  <c r="DK22"/>
  <c r="DJ184"/>
  <c r="DJ22" s="1"/>
  <c r="DI22"/>
  <c r="DH22"/>
  <c r="DG22"/>
  <c r="DF22"/>
  <c r="DD22"/>
  <c r="DC184"/>
  <c r="DC22" s="1"/>
  <c r="DB184"/>
  <c r="DB22" s="1"/>
  <c r="DA184"/>
  <c r="DA22" s="1"/>
  <c r="CZ184"/>
  <c r="CZ22" s="1"/>
  <c r="CY184"/>
  <c r="CY22" s="1"/>
  <c r="CX184"/>
  <c r="CX22" s="1"/>
  <c r="CW184"/>
  <c r="CW22" s="1"/>
  <c r="CV184"/>
  <c r="CV22" s="1"/>
  <c r="CU184"/>
  <c r="CU22" s="1"/>
  <c r="CT184"/>
  <c r="CT22" s="1"/>
  <c r="CS184"/>
  <c r="CS22" s="1"/>
  <c r="CR184"/>
  <c r="CR22" s="1"/>
  <c r="CQ184"/>
  <c r="CQ22" s="1"/>
  <c r="CP184"/>
  <c r="CP22" s="1"/>
  <c r="CO184"/>
  <c r="CO22" s="1"/>
  <c r="CN184"/>
  <c r="CN22" s="1"/>
  <c r="CM184"/>
  <c r="CM22" s="1"/>
  <c r="CL184"/>
  <c r="CL22" s="1"/>
  <c r="CK184"/>
  <c r="CK22" s="1"/>
  <c r="CJ184"/>
  <c r="CJ22" s="1"/>
  <c r="CI184"/>
  <c r="CI22" s="1"/>
  <c r="CH184"/>
  <c r="CH22" s="1"/>
  <c r="CG184"/>
  <c r="CG22" s="1"/>
  <c r="CF184"/>
  <c r="CF22" s="1"/>
  <c r="CE184"/>
  <c r="CE22" s="1"/>
  <c r="CD184"/>
  <c r="CD22" s="1"/>
  <c r="CC184"/>
  <c r="CC22" s="1"/>
  <c r="CB184"/>
  <c r="CB22" s="1"/>
  <c r="CA184"/>
  <c r="CA22" s="1"/>
  <c r="BZ184"/>
  <c r="BZ22" s="1"/>
  <c r="BY184"/>
  <c r="BY22" s="1"/>
  <c r="BX184"/>
  <c r="BX22" s="1"/>
  <c r="BW184"/>
  <c r="BW22" s="1"/>
  <c r="BV184"/>
  <c r="BV22" s="1"/>
  <c r="BU184"/>
  <c r="BU22" s="1"/>
  <c r="BT184"/>
  <c r="BT22" s="1"/>
  <c r="BS184"/>
  <c r="BS22" s="1"/>
  <c r="BR184"/>
  <c r="BR22" s="1"/>
  <c r="BQ184"/>
  <c r="BQ22" s="1"/>
  <c r="BP184"/>
  <c r="BP22" s="1"/>
  <c r="BO184"/>
  <c r="BO22" s="1"/>
  <c r="BN184"/>
  <c r="BN22" s="1"/>
  <c r="BM184"/>
  <c r="BM22" s="1"/>
  <c r="BL184"/>
  <c r="BL22" s="1"/>
  <c r="BK184"/>
  <c r="BK22" s="1"/>
  <c r="BJ184"/>
  <c r="BJ22" s="1"/>
  <c r="BI184"/>
  <c r="BI22" s="1"/>
  <c r="BH184"/>
  <c r="BH22" s="1"/>
  <c r="BG184"/>
  <c r="BG22" s="1"/>
  <c r="BF184"/>
  <c r="BF22" s="1"/>
  <c r="BE184"/>
  <c r="BE22" s="1"/>
  <c r="BD184"/>
  <c r="BD22" s="1"/>
  <c r="BC184"/>
  <c r="BC22" s="1"/>
  <c r="BB184"/>
  <c r="BB22" s="1"/>
  <c r="BA184"/>
  <c r="BA22" s="1"/>
  <c r="AZ184"/>
  <c r="AZ22" s="1"/>
  <c r="AX22"/>
  <c r="AW22"/>
  <c r="AU22"/>
  <c r="AT22"/>
  <c r="AS22"/>
  <c r="AP22"/>
  <c r="AO22"/>
  <c r="AN22"/>
  <c r="AM22"/>
  <c r="AL22"/>
  <c r="AH22"/>
  <c r="AG22"/>
  <c r="AE22"/>
  <c r="AD22"/>
  <c r="AC22"/>
  <c r="AB184"/>
  <c r="AB22" s="1"/>
  <c r="AA184"/>
  <c r="AA22" s="1"/>
  <c r="Z184"/>
  <c r="Z22" s="1"/>
  <c r="C184"/>
  <c r="B184"/>
  <c r="A184"/>
  <c r="DK183"/>
  <c r="DK21" s="1"/>
  <c r="C183"/>
  <c r="B183"/>
  <c r="A183"/>
  <c r="DK169"/>
  <c r="C169"/>
  <c r="B169"/>
  <c r="DK168"/>
  <c r="C168"/>
  <c r="B168"/>
  <c r="DK167"/>
  <c r="C167"/>
  <c r="DK166"/>
  <c r="C166"/>
  <c r="DK165"/>
  <c r="C165"/>
  <c r="B165"/>
  <c r="DK164"/>
  <c r="C164"/>
  <c r="B164"/>
  <c r="DK163"/>
  <c r="C163"/>
  <c r="B163"/>
  <c r="DK162"/>
  <c r="C162"/>
  <c r="B162"/>
  <c r="DK161"/>
  <c r="C161"/>
  <c r="B161"/>
  <c r="DK160"/>
  <c r="C160"/>
  <c r="B160"/>
  <c r="DK159"/>
  <c r="DK158"/>
  <c r="DK20" s="1"/>
  <c r="DJ158"/>
  <c r="DJ20" s="1"/>
  <c r="DI20"/>
  <c r="DH20"/>
  <c r="DG20"/>
  <c r="DF20"/>
  <c r="DE20"/>
  <c r="DD20"/>
  <c r="DA20"/>
  <c r="CZ20"/>
  <c r="CY20"/>
  <c r="CW20"/>
  <c r="CV20"/>
  <c r="CT20"/>
  <c r="CR20"/>
  <c r="CQ20"/>
  <c r="CP20"/>
  <c r="CL20"/>
  <c r="CK20"/>
  <c r="CJ20"/>
  <c r="CI20"/>
  <c r="CH20"/>
  <c r="CG20"/>
  <c r="CD20"/>
  <c r="CC20"/>
  <c r="CB20"/>
  <c r="BZ20"/>
  <c r="BY20"/>
  <c r="BX20"/>
  <c r="BV20"/>
  <c r="BU20"/>
  <c r="BT20"/>
  <c r="BP20"/>
  <c r="BF20"/>
  <c r="BE20"/>
  <c r="BC20"/>
  <c r="BB20"/>
  <c r="BA20"/>
  <c r="AZ20"/>
  <c r="AX20"/>
  <c r="AW20"/>
  <c r="AV20"/>
  <c r="AT20"/>
  <c r="AS20"/>
  <c r="AR20"/>
  <c r="AO20"/>
  <c r="AN20"/>
  <c r="AM20"/>
  <c r="AJ20"/>
  <c r="C158"/>
  <c r="B158"/>
  <c r="A158"/>
  <c r="DK157"/>
  <c r="C157"/>
  <c r="B157"/>
  <c r="A157"/>
  <c r="DK156"/>
  <c r="C156"/>
  <c r="B156"/>
  <c r="A156"/>
  <c r="DK155"/>
  <c r="DK19" s="1"/>
  <c r="C155"/>
  <c r="B155"/>
  <c r="A155"/>
  <c r="DK154"/>
  <c r="C154"/>
  <c r="B154"/>
  <c r="A154"/>
  <c r="DK153"/>
  <c r="C153"/>
  <c r="B153"/>
  <c r="A153"/>
  <c r="DK152"/>
  <c r="C152"/>
  <c r="B152"/>
  <c r="A152"/>
  <c r="DK151"/>
  <c r="C151"/>
  <c r="B151"/>
  <c r="A151"/>
  <c r="DK150"/>
  <c r="C150"/>
  <c r="B150"/>
  <c r="A150"/>
  <c r="DK149"/>
  <c r="C149"/>
  <c r="B149"/>
  <c r="A149"/>
  <c r="DK147"/>
  <c r="C147"/>
  <c r="B147"/>
  <c r="DK146"/>
  <c r="C146"/>
  <c r="B146"/>
  <c r="C145"/>
  <c r="B145"/>
  <c r="A145"/>
  <c r="DK144"/>
  <c r="C144"/>
  <c r="B144"/>
  <c r="A144"/>
  <c r="DK143"/>
  <c r="C143"/>
  <c r="B143"/>
  <c r="A143"/>
  <c r="C142"/>
  <c r="B142"/>
  <c r="DK141"/>
  <c r="C141"/>
  <c r="B141"/>
  <c r="A141"/>
  <c r="DK140"/>
  <c r="C140"/>
  <c r="B140"/>
  <c r="DK139"/>
  <c r="C139"/>
  <c r="B139"/>
  <c r="DJ56"/>
  <c r="DG137"/>
  <c r="DG56" s="1"/>
  <c r="DF137"/>
  <c r="DF56" s="1"/>
  <c r="DE137"/>
  <c r="DE56" s="1"/>
  <c r="DB138"/>
  <c r="DB137" s="1"/>
  <c r="DA138"/>
  <c r="DA137" s="1"/>
  <c r="CZ138"/>
  <c r="CY138"/>
  <c r="CY137" s="1"/>
  <c r="CX138"/>
  <c r="CX137" s="1"/>
  <c r="CW138"/>
  <c r="CW137" s="1"/>
  <c r="CV138"/>
  <c r="CV137" s="1"/>
  <c r="CT138"/>
  <c r="CS138"/>
  <c r="CS137" s="1"/>
  <c r="CR138"/>
  <c r="CR137" s="1"/>
  <c r="CQ138"/>
  <c r="CQ137" s="1"/>
  <c r="CP138"/>
  <c r="CP137" s="1"/>
  <c r="CO138"/>
  <c r="CO137" s="1"/>
  <c r="CN138"/>
  <c r="CN137" s="1"/>
  <c r="CL138"/>
  <c r="CL137" s="1"/>
  <c r="CK138"/>
  <c r="CK137" s="1"/>
  <c r="CJ138"/>
  <c r="CJ137" s="1"/>
  <c r="CI138"/>
  <c r="CI137" s="1"/>
  <c r="CH138"/>
  <c r="CH137" s="1"/>
  <c r="CG138"/>
  <c r="CG137" s="1"/>
  <c r="CF138"/>
  <c r="CF137" s="1"/>
  <c r="CD138"/>
  <c r="CD137" s="1"/>
  <c r="CC138"/>
  <c r="CC137" s="1"/>
  <c r="CB138"/>
  <c r="CB137" s="1"/>
  <c r="CA138"/>
  <c r="CA137" s="1"/>
  <c r="BZ138"/>
  <c r="BZ137" s="1"/>
  <c r="BY138"/>
  <c r="BY137" s="1"/>
  <c r="BX138"/>
  <c r="BX137" s="1"/>
  <c r="BV138"/>
  <c r="BV137" s="1"/>
  <c r="BU138"/>
  <c r="BU137" s="1"/>
  <c r="BT138"/>
  <c r="BT137" s="1"/>
  <c r="BS138"/>
  <c r="BS137" s="1"/>
  <c r="BR138"/>
  <c r="BR137" s="1"/>
  <c r="BQ138"/>
  <c r="BQ137" s="1"/>
  <c r="BP138"/>
  <c r="BP137" s="1"/>
  <c r="BN137"/>
  <c r="BM138"/>
  <c r="BM137" s="1"/>
  <c r="BL138"/>
  <c r="BL137" s="1"/>
  <c r="BK138"/>
  <c r="BK137" s="1"/>
  <c r="BJ138"/>
  <c r="BJ137" s="1"/>
  <c r="BI138"/>
  <c r="BI137" s="1"/>
  <c r="BH138"/>
  <c r="BH137" s="1"/>
  <c r="BF138"/>
  <c r="BF137" s="1"/>
  <c r="BE138"/>
  <c r="BE137" s="1"/>
  <c r="BD138"/>
  <c r="BD137" s="1"/>
  <c r="BC138"/>
  <c r="BC137" s="1"/>
  <c r="BB138"/>
  <c r="BB137" s="1"/>
  <c r="BA138"/>
  <c r="BA137" s="1"/>
  <c r="AZ138"/>
  <c r="AZ137" s="1"/>
  <c r="AV137"/>
  <c r="AV56" s="1"/>
  <c r="AU137"/>
  <c r="AU56" s="1"/>
  <c r="AU18" s="1"/>
  <c r="AT137"/>
  <c r="AT56" s="1"/>
  <c r="AT18" s="1"/>
  <c r="AS137"/>
  <c r="AS56" s="1"/>
  <c r="AS18" s="1"/>
  <c r="AR137"/>
  <c r="AR56" s="1"/>
  <c r="AP137"/>
  <c r="AP56" s="1"/>
  <c r="AP18" s="1"/>
  <c r="AK137"/>
  <c r="AK56" s="1"/>
  <c r="C138"/>
  <c r="B138"/>
  <c r="A138"/>
  <c r="DK137"/>
  <c r="DI137"/>
  <c r="DI56" s="1"/>
  <c r="DH137"/>
  <c r="DH56" s="1"/>
  <c r="CZ137"/>
  <c r="CT137"/>
  <c r="AW137"/>
  <c r="AW56" s="1"/>
  <c r="AW18" s="1"/>
  <c r="C137"/>
  <c r="B137"/>
  <c r="A137"/>
  <c r="DK136"/>
  <c r="C136"/>
  <c r="B136"/>
  <c r="A136"/>
  <c r="DK132"/>
  <c r="C132"/>
  <c r="DK131"/>
  <c r="C131"/>
  <c r="B131"/>
  <c r="DK130"/>
  <c r="C130"/>
  <c r="B130"/>
  <c r="DK129"/>
  <c r="C129"/>
  <c r="B129"/>
  <c r="DK128"/>
  <c r="C128"/>
  <c r="B128"/>
  <c r="DK127"/>
  <c r="C127"/>
  <c r="B127"/>
  <c r="DK126"/>
  <c r="C126"/>
  <c r="B126"/>
  <c r="DK125"/>
  <c r="DK124"/>
  <c r="C124"/>
  <c r="B124"/>
  <c r="DK123"/>
  <c r="C123"/>
  <c r="B123"/>
  <c r="DK122"/>
  <c r="C122"/>
  <c r="B122"/>
  <c r="DK121"/>
  <c r="C121"/>
  <c r="B121"/>
  <c r="DK120"/>
  <c r="C120"/>
  <c r="B120"/>
  <c r="DK119"/>
  <c r="C119"/>
  <c r="B119"/>
  <c r="DK118"/>
  <c r="C118"/>
  <c r="B118"/>
  <c r="DK117"/>
  <c r="C117"/>
  <c r="B117"/>
  <c r="DK116"/>
  <c r="DK115" s="1"/>
  <c r="C116"/>
  <c r="B116"/>
  <c r="DB115"/>
  <c r="DB114" s="1"/>
  <c r="DA115"/>
  <c r="DA114" s="1"/>
  <c r="CZ115"/>
  <c r="CZ114" s="1"/>
  <c r="CY115"/>
  <c r="CY114" s="1"/>
  <c r="CX115"/>
  <c r="CX114" s="1"/>
  <c r="CW115"/>
  <c r="CW114" s="1"/>
  <c r="CV115"/>
  <c r="CV114" s="1"/>
  <c r="CT115"/>
  <c r="CT114" s="1"/>
  <c r="CS115"/>
  <c r="CS114" s="1"/>
  <c r="CR115"/>
  <c r="CR114" s="1"/>
  <c r="CQ115"/>
  <c r="CQ114" s="1"/>
  <c r="CP115"/>
  <c r="CP114" s="1"/>
  <c r="CO115"/>
  <c r="CO114" s="1"/>
  <c r="CN115"/>
  <c r="CN114" s="1"/>
  <c r="CL115"/>
  <c r="CL114" s="1"/>
  <c r="CK115"/>
  <c r="CK114" s="1"/>
  <c r="CJ115"/>
  <c r="CJ114" s="1"/>
  <c r="CI115"/>
  <c r="CI114" s="1"/>
  <c r="CI56" s="1"/>
  <c r="CI18" s="1"/>
  <c r="CH115"/>
  <c r="CH114" s="1"/>
  <c r="CG115"/>
  <c r="CG114" s="1"/>
  <c r="CF115"/>
  <c r="CF114" s="1"/>
  <c r="CD115"/>
  <c r="CD114" s="1"/>
  <c r="CC115"/>
  <c r="CC114" s="1"/>
  <c r="CB115"/>
  <c r="CB114" s="1"/>
  <c r="CA115"/>
  <c r="CA114" s="1"/>
  <c r="BZ115"/>
  <c r="BZ114" s="1"/>
  <c r="BY115"/>
  <c r="BY114" s="1"/>
  <c r="BX115"/>
  <c r="BX114" s="1"/>
  <c r="BV115"/>
  <c r="BV114" s="1"/>
  <c r="BU115"/>
  <c r="BU114" s="1"/>
  <c r="BT115"/>
  <c r="BT114" s="1"/>
  <c r="BS115"/>
  <c r="BS114" s="1"/>
  <c r="BR115"/>
  <c r="BR114" s="1"/>
  <c r="BQ115"/>
  <c r="BQ114" s="1"/>
  <c r="BP115"/>
  <c r="BP114" s="1"/>
  <c r="BN115"/>
  <c r="BN114" s="1"/>
  <c r="BM115"/>
  <c r="BM114" s="1"/>
  <c r="BL115"/>
  <c r="BL114" s="1"/>
  <c r="BK115"/>
  <c r="BK114" s="1"/>
  <c r="BJ114"/>
  <c r="BI115"/>
  <c r="BI114" s="1"/>
  <c r="BH114"/>
  <c r="BF115"/>
  <c r="BF114" s="1"/>
  <c r="BE115"/>
  <c r="BE114" s="1"/>
  <c r="BD115"/>
  <c r="BD114" s="1"/>
  <c r="BC115"/>
  <c r="BC114" s="1"/>
  <c r="BB115"/>
  <c r="BB114" s="1"/>
  <c r="AJ18"/>
  <c r="C115"/>
  <c r="B115"/>
  <c r="A115"/>
  <c r="C114"/>
  <c r="B114"/>
  <c r="A114"/>
  <c r="DK107"/>
  <c r="C107"/>
  <c r="B107"/>
  <c r="DK106"/>
  <c r="C106"/>
  <c r="B106"/>
  <c r="DK105"/>
  <c r="C105"/>
  <c r="B105"/>
  <c r="DK104"/>
  <c r="C104"/>
  <c r="B104"/>
  <c r="DK103"/>
  <c r="C103"/>
  <c r="B103"/>
  <c r="DK102"/>
  <c r="C102"/>
  <c r="B102"/>
  <c r="DK101"/>
  <c r="C101"/>
  <c r="B101"/>
  <c r="DK100"/>
  <c r="C100"/>
  <c r="B100"/>
  <c r="DK99"/>
  <c r="C99"/>
  <c r="B99"/>
  <c r="DK98"/>
  <c r="C98"/>
  <c r="B98"/>
  <c r="DK97"/>
  <c r="C97"/>
  <c r="B97"/>
  <c r="DK96"/>
  <c r="C96"/>
  <c r="B96"/>
  <c r="DK95"/>
  <c r="C95"/>
  <c r="B95"/>
  <c r="DK94"/>
  <c r="C94"/>
  <c r="B94"/>
  <c r="DK93"/>
  <c r="C93"/>
  <c r="B93"/>
  <c r="DK92"/>
  <c r="C92"/>
  <c r="B92"/>
  <c r="DK91"/>
  <c r="C91"/>
  <c r="B91"/>
  <c r="DK90"/>
  <c r="C90"/>
  <c r="B90"/>
  <c r="DK89"/>
  <c r="C89"/>
  <c r="B89"/>
  <c r="DK88"/>
  <c r="C88"/>
  <c r="B88"/>
  <c r="DK87"/>
  <c r="C87"/>
  <c r="B87"/>
  <c r="DK86"/>
  <c r="C86"/>
  <c r="B86"/>
  <c r="DK85"/>
  <c r="C85"/>
  <c r="B85"/>
  <c r="DK84"/>
  <c r="C84"/>
  <c r="B84"/>
  <c r="DK83"/>
  <c r="C83"/>
  <c r="B83"/>
  <c r="DK82"/>
  <c r="C82"/>
  <c r="B82"/>
  <c r="DK81"/>
  <c r="C81"/>
  <c r="B81"/>
  <c r="DK80"/>
  <c r="C80"/>
  <c r="B80"/>
  <c r="DK79"/>
  <c r="C79"/>
  <c r="B79"/>
  <c r="DK78"/>
  <c r="C78"/>
  <c r="B78"/>
  <c r="DK77"/>
  <c r="C77"/>
  <c r="B77"/>
  <c r="C76"/>
  <c r="B76"/>
  <c r="BN75"/>
  <c r="BM75"/>
  <c r="BL75"/>
  <c r="BK75"/>
  <c r="BJ75"/>
  <c r="BI75"/>
  <c r="BF75"/>
  <c r="BE75"/>
  <c r="BD75"/>
  <c r="BC75"/>
  <c r="BB75"/>
  <c r="BA75"/>
  <c r="C75"/>
  <c r="B75"/>
  <c r="A75"/>
  <c r="DK74"/>
  <c r="C74"/>
  <c r="B74"/>
  <c r="DK73"/>
  <c r="C73"/>
  <c r="B73"/>
  <c r="DK72"/>
  <c r="C72"/>
  <c r="B72"/>
  <c r="DK71"/>
  <c r="C71"/>
  <c r="B71"/>
  <c r="DK70"/>
  <c r="C70"/>
  <c r="B70"/>
  <c r="DK69"/>
  <c r="C69"/>
  <c r="B69"/>
  <c r="DK68"/>
  <c r="C68"/>
  <c r="B68"/>
  <c r="DK67"/>
  <c r="C67"/>
  <c r="B67"/>
  <c r="DK66"/>
  <c r="C66"/>
  <c r="B66"/>
  <c r="DK65"/>
  <c r="C65"/>
  <c r="B65"/>
  <c r="DK64"/>
  <c r="C64"/>
  <c r="B64"/>
  <c r="DK63"/>
  <c r="C63"/>
  <c r="B63"/>
  <c r="DK62"/>
  <c r="C62"/>
  <c r="B62"/>
  <c r="DK61"/>
  <c r="C61"/>
  <c r="B61"/>
  <c r="DK60"/>
  <c r="C60"/>
  <c r="B60"/>
  <c r="DK59"/>
  <c r="C59"/>
  <c r="B59"/>
  <c r="DB58"/>
  <c r="DA58"/>
  <c r="CZ58"/>
  <c r="CY58"/>
  <c r="CX58"/>
  <c r="CW58"/>
  <c r="CV58"/>
  <c r="CT58"/>
  <c r="CS58"/>
  <c r="CR58"/>
  <c r="CQ58"/>
  <c r="CP58"/>
  <c r="CO58"/>
  <c r="CN58"/>
  <c r="CL58"/>
  <c r="CK58"/>
  <c r="CJ58"/>
  <c r="CI58"/>
  <c r="CH58"/>
  <c r="CG58"/>
  <c r="CF58"/>
  <c r="CD58"/>
  <c r="CC58"/>
  <c r="CB58"/>
  <c r="CA58"/>
  <c r="BZ58"/>
  <c r="BY58"/>
  <c r="BX58"/>
  <c r="BV58"/>
  <c r="BU58"/>
  <c r="BT58"/>
  <c r="BS58"/>
  <c r="BR58"/>
  <c r="BQ58"/>
  <c r="BP58"/>
  <c r="BN58"/>
  <c r="BM58"/>
  <c r="BL58"/>
  <c r="BK58"/>
  <c r="BJ58"/>
  <c r="BI58"/>
  <c r="BH58"/>
  <c r="BF58"/>
  <c r="BE58"/>
  <c r="BD58"/>
  <c r="BC58"/>
  <c r="BC57" s="1"/>
  <c r="BB58"/>
  <c r="BA58"/>
  <c r="AZ58"/>
  <c r="AZ57" s="1"/>
  <c r="T58"/>
  <c r="C58"/>
  <c r="B58"/>
  <c r="A58"/>
  <c r="BH57"/>
  <c r="C57"/>
  <c r="B57"/>
  <c r="A57"/>
  <c r="C56"/>
  <c r="B56"/>
  <c r="A56"/>
  <c r="DK55"/>
  <c r="C55"/>
  <c r="B55"/>
  <c r="DK54"/>
  <c r="C54"/>
  <c r="B54"/>
  <c r="DK53"/>
  <c r="DJ53"/>
  <c r="DJ51" s="1"/>
  <c r="DI53"/>
  <c r="DI51" s="1"/>
  <c r="DH53"/>
  <c r="DG53"/>
  <c r="DF53"/>
  <c r="DF51" s="1"/>
  <c r="DE53"/>
  <c r="DE51" s="1"/>
  <c r="DD53"/>
  <c r="DD51" s="1"/>
  <c r="DB53"/>
  <c r="DB51" s="1"/>
  <c r="DA53"/>
  <c r="DA51" s="1"/>
  <c r="CZ53"/>
  <c r="CZ51" s="1"/>
  <c r="CY53"/>
  <c r="CY51" s="1"/>
  <c r="CX53"/>
  <c r="CX51" s="1"/>
  <c r="CW53"/>
  <c r="CW51" s="1"/>
  <c r="CV53"/>
  <c r="CV51" s="1"/>
  <c r="CT53"/>
  <c r="CT51" s="1"/>
  <c r="CS53"/>
  <c r="CS51" s="1"/>
  <c r="CR53"/>
  <c r="CR51" s="1"/>
  <c r="CQ53"/>
  <c r="CQ51" s="1"/>
  <c r="CP53"/>
  <c r="CP51" s="1"/>
  <c r="CO53"/>
  <c r="CO51" s="1"/>
  <c r="CN53"/>
  <c r="CN51" s="1"/>
  <c r="CL53"/>
  <c r="CL51" s="1"/>
  <c r="CK53"/>
  <c r="CK51" s="1"/>
  <c r="CJ53"/>
  <c r="CJ51" s="1"/>
  <c r="CI53"/>
  <c r="CI51" s="1"/>
  <c r="CH53"/>
  <c r="CH51" s="1"/>
  <c r="CG53"/>
  <c r="CG51" s="1"/>
  <c r="CF53"/>
  <c r="CF51" s="1"/>
  <c r="CD53"/>
  <c r="CD51" s="1"/>
  <c r="CC53"/>
  <c r="CC51" s="1"/>
  <c r="CB53"/>
  <c r="CB51" s="1"/>
  <c r="CA53"/>
  <c r="CA51" s="1"/>
  <c r="BZ53"/>
  <c r="BZ51" s="1"/>
  <c r="BY53"/>
  <c r="BY51" s="1"/>
  <c r="BX53"/>
  <c r="BX51" s="1"/>
  <c r="BV53"/>
  <c r="BV51" s="1"/>
  <c r="BU53"/>
  <c r="BU51" s="1"/>
  <c r="BT53"/>
  <c r="BT51" s="1"/>
  <c r="BS53"/>
  <c r="BS51" s="1"/>
  <c r="BR53"/>
  <c r="BR51" s="1"/>
  <c r="BQ53"/>
  <c r="BQ51" s="1"/>
  <c r="BP53"/>
  <c r="BP51" s="1"/>
  <c r="BN53"/>
  <c r="BN51" s="1"/>
  <c r="BM53"/>
  <c r="BM51" s="1"/>
  <c r="BL53"/>
  <c r="BL51" s="1"/>
  <c r="BK53"/>
  <c r="BK51" s="1"/>
  <c r="BJ53"/>
  <c r="BJ51" s="1"/>
  <c r="BI53"/>
  <c r="BI51" s="1"/>
  <c r="BH53"/>
  <c r="BH51" s="1"/>
  <c r="BF53"/>
  <c r="BF51" s="1"/>
  <c r="BE53"/>
  <c r="BE51" s="1"/>
  <c r="BD53"/>
  <c r="BD51" s="1"/>
  <c r="BC53"/>
  <c r="BC51" s="1"/>
  <c r="BB53"/>
  <c r="BB51" s="1"/>
  <c r="BA53"/>
  <c r="BA51" s="1"/>
  <c r="AZ53"/>
  <c r="AZ51" s="1"/>
  <c r="AX53"/>
  <c r="AX51" s="1"/>
  <c r="AW53"/>
  <c r="AW51" s="1"/>
  <c r="AV53"/>
  <c r="AV51" s="1"/>
  <c r="AU53"/>
  <c r="AU51" s="1"/>
  <c r="AT53"/>
  <c r="AT51" s="1"/>
  <c r="AS53"/>
  <c r="AS51" s="1"/>
  <c r="AR53"/>
  <c r="AR51" s="1"/>
  <c r="AP53"/>
  <c r="AP51" s="1"/>
  <c r="AO53"/>
  <c r="AO51" s="1"/>
  <c r="AN53"/>
  <c r="AN51" s="1"/>
  <c r="AM53"/>
  <c r="AM51" s="1"/>
  <c r="AL53"/>
  <c r="AL51" s="1"/>
  <c r="AK53"/>
  <c r="AJ53"/>
  <c r="C53"/>
  <c r="B53"/>
  <c r="A53"/>
  <c r="DK52"/>
  <c r="C52"/>
  <c r="B52"/>
  <c r="A52"/>
  <c r="DK51"/>
  <c r="DH51"/>
  <c r="DG51"/>
  <c r="C51"/>
  <c r="B51"/>
  <c r="A51"/>
  <c r="DK50"/>
  <c r="C50"/>
  <c r="B50"/>
  <c r="DK49"/>
  <c r="C49"/>
  <c r="B49"/>
  <c r="DK48"/>
  <c r="C48"/>
  <c r="B48"/>
  <c r="DK47"/>
  <c r="C47"/>
  <c r="B47"/>
  <c r="A47"/>
  <c r="DK46"/>
  <c r="C46"/>
  <c r="B46"/>
  <c r="DK45"/>
  <c r="C45"/>
  <c r="B45"/>
  <c r="DK44"/>
  <c r="C44"/>
  <c r="B44"/>
  <c r="DK43"/>
  <c r="C43"/>
  <c r="B43"/>
  <c r="A43"/>
  <c r="DK42"/>
  <c r="C42"/>
  <c r="B42"/>
  <c r="A42"/>
  <c r="DK41"/>
  <c r="C41"/>
  <c r="B41"/>
  <c r="A41"/>
  <c r="DK40"/>
  <c r="C40"/>
  <c r="B40"/>
  <c r="A40"/>
  <c r="DK39"/>
  <c r="C39"/>
  <c r="B39"/>
  <c r="A39"/>
  <c r="DK38"/>
  <c r="C38"/>
  <c r="B38"/>
  <c r="DK37"/>
  <c r="C37"/>
  <c r="B37"/>
  <c r="DK36"/>
  <c r="C36"/>
  <c r="B36"/>
  <c r="DK35"/>
  <c r="C35"/>
  <c r="B35"/>
  <c r="DK34"/>
  <c r="C34"/>
  <c r="B34"/>
  <c r="DK33"/>
  <c r="C33"/>
  <c r="B33"/>
  <c r="C32"/>
  <c r="B32"/>
  <c r="A32"/>
  <c r="DK31"/>
  <c r="C31"/>
  <c r="B31"/>
  <c r="DK30"/>
  <c r="C30"/>
  <c r="B30"/>
  <c r="DK29"/>
  <c r="C29"/>
  <c r="B29"/>
  <c r="DK28"/>
  <c r="C28"/>
  <c r="B28"/>
  <c r="DK27"/>
  <c r="DJ27"/>
  <c r="DI27"/>
  <c r="DH27"/>
  <c r="DH26" s="1"/>
  <c r="DH25" s="1"/>
  <c r="DG27"/>
  <c r="DF27"/>
  <c r="DD26"/>
  <c r="Q27"/>
  <c r="Q26" s="1"/>
  <c r="Q25" s="1"/>
  <c r="Q24" s="1"/>
  <c r="Q17" s="1"/>
  <c r="P27"/>
  <c r="P26" s="1"/>
  <c r="P25" s="1"/>
  <c r="P24" s="1"/>
  <c r="P17" s="1"/>
  <c r="O27"/>
  <c r="O26" s="1"/>
  <c r="O25" s="1"/>
  <c r="O24" s="1"/>
  <c r="O17" s="1"/>
  <c r="M27"/>
  <c r="M26" s="1"/>
  <c r="M25" s="1"/>
  <c r="M24" s="1"/>
  <c r="M17" s="1"/>
  <c r="I27"/>
  <c r="I26" s="1"/>
  <c r="I25" s="1"/>
  <c r="I24" s="1"/>
  <c r="I17" s="1"/>
  <c r="H27"/>
  <c r="H26" s="1"/>
  <c r="H25" s="1"/>
  <c r="H24" s="1"/>
  <c r="H17" s="1"/>
  <c r="G27"/>
  <c r="G26" s="1"/>
  <c r="G25" s="1"/>
  <c r="G24" s="1"/>
  <c r="G17" s="1"/>
  <c r="E27"/>
  <c r="E26" s="1"/>
  <c r="E25" s="1"/>
  <c r="E24" s="1"/>
  <c r="E17" s="1"/>
  <c r="C27"/>
  <c r="B27"/>
  <c r="DC26"/>
  <c r="DC25" s="1"/>
  <c r="DC24" s="1"/>
  <c r="DC17" s="1"/>
  <c r="DB26"/>
  <c r="DB25" s="1"/>
  <c r="DA26"/>
  <c r="DA25" s="1"/>
  <c r="CZ26"/>
  <c r="CZ25" s="1"/>
  <c r="CY26"/>
  <c r="CY25" s="1"/>
  <c r="CX26"/>
  <c r="CX25" s="1"/>
  <c r="CW26"/>
  <c r="CW25" s="1"/>
  <c r="CV26"/>
  <c r="CV25" s="1"/>
  <c r="CU26"/>
  <c r="CU25" s="1"/>
  <c r="CU24" s="1"/>
  <c r="CU17" s="1"/>
  <c r="CT26"/>
  <c r="CT25" s="1"/>
  <c r="CS26"/>
  <c r="CS25" s="1"/>
  <c r="CR26"/>
  <c r="CR25" s="1"/>
  <c r="CQ26"/>
  <c r="CQ25" s="1"/>
  <c r="CP26"/>
  <c r="CP25" s="1"/>
  <c r="CO26"/>
  <c r="CO25" s="1"/>
  <c r="CN26"/>
  <c r="CN25" s="1"/>
  <c r="CM26"/>
  <c r="CM25" s="1"/>
  <c r="CM24" s="1"/>
  <c r="CM17" s="1"/>
  <c r="CL26"/>
  <c r="CL25" s="1"/>
  <c r="CK26"/>
  <c r="CK25" s="1"/>
  <c r="CJ26"/>
  <c r="CJ25" s="1"/>
  <c r="CI26"/>
  <c r="CI25" s="1"/>
  <c r="CH26"/>
  <c r="CH25" s="1"/>
  <c r="CG26"/>
  <c r="CG25" s="1"/>
  <c r="CF26"/>
  <c r="CF25" s="1"/>
  <c r="CE26"/>
  <c r="CE25" s="1"/>
  <c r="CE24" s="1"/>
  <c r="CE17" s="1"/>
  <c r="CD26"/>
  <c r="CD25" s="1"/>
  <c r="CC26"/>
  <c r="CC25" s="1"/>
  <c r="CB26"/>
  <c r="CB25" s="1"/>
  <c r="CA26"/>
  <c r="CA25" s="1"/>
  <c r="BZ26"/>
  <c r="BZ25" s="1"/>
  <c r="BY26"/>
  <c r="BY25" s="1"/>
  <c r="BX26"/>
  <c r="BX25" s="1"/>
  <c r="BW26"/>
  <c r="BW25" s="1"/>
  <c r="BW24" s="1"/>
  <c r="BW17" s="1"/>
  <c r="BV26"/>
  <c r="BV25" s="1"/>
  <c r="BU26"/>
  <c r="BU25" s="1"/>
  <c r="BT26"/>
  <c r="BT25" s="1"/>
  <c r="BS26"/>
  <c r="BS25" s="1"/>
  <c r="BR26"/>
  <c r="BR25" s="1"/>
  <c r="BQ26"/>
  <c r="BQ25" s="1"/>
  <c r="BP26"/>
  <c r="BP25" s="1"/>
  <c r="BO26"/>
  <c r="BO25" s="1"/>
  <c r="BO24" s="1"/>
  <c r="BO17" s="1"/>
  <c r="BN26"/>
  <c r="BN25" s="1"/>
  <c r="BM26"/>
  <c r="BM25" s="1"/>
  <c r="BL26"/>
  <c r="BL25" s="1"/>
  <c r="BK26"/>
  <c r="BK25" s="1"/>
  <c r="BJ26"/>
  <c r="BJ25" s="1"/>
  <c r="BI26"/>
  <c r="BI25" s="1"/>
  <c r="BH26"/>
  <c r="BH25" s="1"/>
  <c r="BG26"/>
  <c r="BG25" s="1"/>
  <c r="BG24" s="1"/>
  <c r="BG17" s="1"/>
  <c r="BF26"/>
  <c r="BF25" s="1"/>
  <c r="BE26"/>
  <c r="BE25" s="1"/>
  <c r="BD26"/>
  <c r="BD25" s="1"/>
  <c r="BC26"/>
  <c r="BC25" s="1"/>
  <c r="BB26"/>
  <c r="BB25" s="1"/>
  <c r="BA26"/>
  <c r="BA25" s="1"/>
  <c r="AZ26"/>
  <c r="AZ25" s="1"/>
  <c r="AY26"/>
  <c r="AY25" s="1"/>
  <c r="AY24" s="1"/>
  <c r="AY17" s="1"/>
  <c r="AX26"/>
  <c r="AX25" s="1"/>
  <c r="AW26"/>
  <c r="AW25" s="1"/>
  <c r="AV26"/>
  <c r="AV25" s="1"/>
  <c r="AU26"/>
  <c r="AU25" s="1"/>
  <c r="AT26"/>
  <c r="AT25" s="1"/>
  <c r="AS26"/>
  <c r="AS25" s="1"/>
  <c r="AR26"/>
  <c r="AR25" s="1"/>
  <c r="AQ26"/>
  <c r="AQ25" s="1"/>
  <c r="AQ24" s="1"/>
  <c r="AQ17" s="1"/>
  <c r="AP26"/>
  <c r="AP25" s="1"/>
  <c r="AO26"/>
  <c r="AO25" s="1"/>
  <c r="AN26"/>
  <c r="AN25" s="1"/>
  <c r="AM26"/>
  <c r="AM25" s="1"/>
  <c r="AL26"/>
  <c r="AL25" s="1"/>
  <c r="AK26"/>
  <c r="AK25" s="1"/>
  <c r="AJ24"/>
  <c r="AJ17" s="1"/>
  <c r="AI26"/>
  <c r="AI25" s="1"/>
  <c r="AI24" s="1"/>
  <c r="AI17" s="1"/>
  <c r="AH26"/>
  <c r="AH25" s="1"/>
  <c r="AH24" s="1"/>
  <c r="AH17" s="1"/>
  <c r="AF26"/>
  <c r="AF25" s="1"/>
  <c r="AF24" s="1"/>
  <c r="AF17" s="1"/>
  <c r="AE26"/>
  <c r="AE25" s="1"/>
  <c r="AE24" s="1"/>
  <c r="AE17" s="1"/>
  <c r="AD26"/>
  <c r="AD25" s="1"/>
  <c r="AD24" s="1"/>
  <c r="AD17" s="1"/>
  <c r="AC26"/>
  <c r="AC25" s="1"/>
  <c r="AC24" s="1"/>
  <c r="AC17" s="1"/>
  <c r="AB26"/>
  <c r="AB25" s="1"/>
  <c r="AB24" s="1"/>
  <c r="AB17" s="1"/>
  <c r="AA26"/>
  <c r="AA25" s="1"/>
  <c r="AA24" s="1"/>
  <c r="AA17" s="1"/>
  <c r="Z26"/>
  <c r="Z25" s="1"/>
  <c r="Z24" s="1"/>
  <c r="Z17" s="1"/>
  <c r="Y26"/>
  <c r="Y25" s="1"/>
  <c r="Y24" s="1"/>
  <c r="Y17" s="1"/>
  <c r="X26"/>
  <c r="X25" s="1"/>
  <c r="X24" s="1"/>
  <c r="X17" s="1"/>
  <c r="W26"/>
  <c r="W25" s="1"/>
  <c r="W24" s="1"/>
  <c r="W17" s="1"/>
  <c r="V26"/>
  <c r="V25" s="1"/>
  <c r="V24" s="1"/>
  <c r="V17" s="1"/>
  <c r="U26"/>
  <c r="U25" s="1"/>
  <c r="U24" s="1"/>
  <c r="U17" s="1"/>
  <c r="T26"/>
  <c r="T25" s="1"/>
  <c r="T24" s="1"/>
  <c r="T17" s="1"/>
  <c r="C26"/>
  <c r="B26"/>
  <c r="A26"/>
  <c r="DE25"/>
  <c r="C25"/>
  <c r="B25"/>
  <c r="A25"/>
  <c r="C24"/>
  <c r="B24"/>
  <c r="A24"/>
  <c r="C23"/>
  <c r="B23"/>
  <c r="A23"/>
  <c r="DE22"/>
  <c r="AV22"/>
  <c r="AR22"/>
  <c r="AQ22"/>
  <c r="AK22"/>
  <c r="AJ22"/>
  <c r="AI22"/>
  <c r="AF22"/>
  <c r="Y22"/>
  <c r="X22"/>
  <c r="W22"/>
  <c r="V22"/>
  <c r="U22"/>
  <c r="T22"/>
  <c r="Q22"/>
  <c r="P22"/>
  <c r="O22"/>
  <c r="M22"/>
  <c r="I22"/>
  <c r="H22"/>
  <c r="G22"/>
  <c r="E22"/>
  <c r="C22"/>
  <c r="B22"/>
  <c r="A22"/>
  <c r="DJ21"/>
  <c r="DI21"/>
  <c r="DH21"/>
  <c r="DG21"/>
  <c r="DF21"/>
  <c r="DE21"/>
  <c r="DD21"/>
  <c r="DC21"/>
  <c r="DB21"/>
  <c r="DA21"/>
  <c r="CZ21"/>
  <c r="CY21"/>
  <c r="CX21"/>
  <c r="CW21"/>
  <c r="CV21"/>
  <c r="AI21"/>
  <c r="AH21"/>
  <c r="AG21"/>
  <c r="AF21"/>
  <c r="AE21"/>
  <c r="AD21"/>
  <c r="AC21"/>
  <c r="AB21"/>
  <c r="AA21"/>
  <c r="Z21"/>
  <c r="Y21"/>
  <c r="X21"/>
  <c r="W21"/>
  <c r="V21"/>
  <c r="U21"/>
  <c r="T21"/>
  <c r="Q21"/>
  <c r="P21"/>
  <c r="O21"/>
  <c r="M21"/>
  <c r="I21"/>
  <c r="H21"/>
  <c r="G21"/>
  <c r="E21"/>
  <c r="C21"/>
  <c r="B21"/>
  <c r="A21"/>
  <c r="DC20"/>
  <c r="DB20"/>
  <c r="CX20"/>
  <c r="CU20"/>
  <c r="CS20"/>
  <c r="CO20"/>
  <c r="CN20"/>
  <c r="CM20"/>
  <c r="CF20"/>
  <c r="CE20"/>
  <c r="CA20"/>
  <c r="BW20"/>
  <c r="BS20"/>
  <c r="BR20"/>
  <c r="BQ20"/>
  <c r="BO20"/>
  <c r="BN20"/>
  <c r="BM20"/>
  <c r="BL20"/>
  <c r="BK20"/>
  <c r="BJ20"/>
  <c r="BI20"/>
  <c r="BH20"/>
  <c r="BG20"/>
  <c r="BD20"/>
  <c r="AY20"/>
  <c r="AU20"/>
  <c r="AQ20"/>
  <c r="AP20"/>
  <c r="AL20"/>
  <c r="AK20"/>
  <c r="AA20"/>
  <c r="Z20"/>
  <c r="Y20"/>
  <c r="X20"/>
  <c r="W20"/>
  <c r="V20"/>
  <c r="U20"/>
  <c r="T20"/>
  <c r="Q20"/>
  <c r="P20"/>
  <c r="O20"/>
  <c r="M20"/>
  <c r="I20"/>
  <c r="H20"/>
  <c r="G20"/>
  <c r="E20"/>
  <c r="C20"/>
  <c r="B20"/>
  <c r="A20"/>
  <c r="DJ19"/>
  <c r="DI19"/>
  <c r="DH19"/>
  <c r="DG19"/>
  <c r="DF19"/>
  <c r="DE19"/>
  <c r="DD19"/>
  <c r="DC19"/>
  <c r="DB19"/>
  <c r="DA19"/>
  <c r="CZ19"/>
  <c r="CY19"/>
  <c r="CX19"/>
  <c r="CW19"/>
  <c r="CV19"/>
  <c r="AI19"/>
  <c r="AH19"/>
  <c r="AG19"/>
  <c r="AF19"/>
  <c r="AE19"/>
  <c r="AD19"/>
  <c r="AC19"/>
  <c r="AB19"/>
  <c r="AA19"/>
  <c r="Z19"/>
  <c r="Y19"/>
  <c r="X19"/>
  <c r="W19"/>
  <c r="V19"/>
  <c r="U19"/>
  <c r="T19"/>
  <c r="Q19"/>
  <c r="P19"/>
  <c r="O19"/>
  <c r="M19"/>
  <c r="I19"/>
  <c r="H19"/>
  <c r="G19"/>
  <c r="E19"/>
  <c r="C19"/>
  <c r="B19"/>
  <c r="A19"/>
  <c r="DC18"/>
  <c r="CU18"/>
  <c r="CM18"/>
  <c r="CE18"/>
  <c r="BW18"/>
  <c r="BO18"/>
  <c r="BG18"/>
  <c r="AY18"/>
  <c r="AV18"/>
  <c r="AQ18"/>
  <c r="AO18"/>
  <c r="AN18"/>
  <c r="AM18"/>
  <c r="AL18"/>
  <c r="AA18"/>
  <c r="Z18"/>
  <c r="U18"/>
  <c r="C18"/>
  <c r="B18"/>
  <c r="A18"/>
  <c r="CX17"/>
  <c r="C17"/>
  <c r="B17"/>
  <c r="A17"/>
  <c r="C16"/>
  <c r="B16"/>
  <c r="A16"/>
  <c r="BL57" l="1"/>
  <c r="DK138"/>
  <c r="DK145"/>
  <c r="DK32"/>
  <c r="DK75"/>
  <c r="BQ56"/>
  <c r="BQ18" s="1"/>
  <c r="BU56"/>
  <c r="BU18" s="1"/>
  <c r="CN56"/>
  <c r="CN18" s="1"/>
  <c r="DA56"/>
  <c r="DA18" s="1"/>
  <c r="X18" s="1"/>
  <c r="CF24"/>
  <c r="CF17" s="1"/>
  <c r="DK114"/>
  <c r="AT24"/>
  <c r="AT17" s="1"/>
  <c r="AT16" s="1"/>
  <c r="BZ24"/>
  <c r="BZ17" s="1"/>
  <c r="DK58"/>
  <c r="DK57" s="1"/>
  <c r="DD25"/>
  <c r="DD24" s="1"/>
  <c r="DD17" s="1"/>
  <c r="DE24"/>
  <c r="DE17" s="1"/>
  <c r="AS24"/>
  <c r="AS17" s="1"/>
  <c r="AS16" s="1"/>
  <c r="BY24"/>
  <c r="BY17" s="1"/>
  <c r="BE24"/>
  <c r="BE17" s="1"/>
  <c r="BX24"/>
  <c r="BX17" s="1"/>
  <c r="BV24"/>
  <c r="BV17" s="1"/>
  <c r="BA24"/>
  <c r="BA17" s="1"/>
  <c r="BB57"/>
  <c r="BB56" s="1"/>
  <c r="BB18" s="1"/>
  <c r="BF57"/>
  <c r="BF56" s="1"/>
  <c r="BF18" s="1"/>
  <c r="BK57"/>
  <c r="BK56" s="1"/>
  <c r="BK18" s="1"/>
  <c r="CX24"/>
  <c r="BI24"/>
  <c r="BI17" s="1"/>
  <c r="CG24"/>
  <c r="CG17" s="1"/>
  <c r="CV24"/>
  <c r="CV17" s="1"/>
  <c r="BY56"/>
  <c r="BY18" s="1"/>
  <c r="BY16" s="1"/>
  <c r="CH56"/>
  <c r="CH18" s="1"/>
  <c r="E18" s="1"/>
  <c r="CZ56"/>
  <c r="CZ18" s="1"/>
  <c r="W18" s="1"/>
  <c r="W16" s="1"/>
  <c r="CO24"/>
  <c r="CO17" s="1"/>
  <c r="BC56"/>
  <c r="BC18" s="1"/>
  <c r="DG26"/>
  <c r="DG25" s="1"/>
  <c r="DG24" s="1"/>
  <c r="DG17" s="1"/>
  <c r="BQ24"/>
  <c r="BQ17" s="1"/>
  <c r="CW24"/>
  <c r="CW17" s="1"/>
  <c r="DC16"/>
  <c r="AU24"/>
  <c r="AU17" s="1"/>
  <c r="AU16" s="1"/>
  <c r="BC24"/>
  <c r="BC17" s="1"/>
  <c r="CI24"/>
  <c r="CI17" s="1"/>
  <c r="CI16" s="1"/>
  <c r="BD57"/>
  <c r="BD56" s="1"/>
  <c r="BD18" s="1"/>
  <c r="BI57"/>
  <c r="BI56" s="1"/>
  <c r="BI18" s="1"/>
  <c r="BM57"/>
  <c r="BM56" s="1"/>
  <c r="BM18" s="1"/>
  <c r="DK26"/>
  <c r="DK25" s="1"/>
  <c r="DK24" s="1"/>
  <c r="DK17" s="1"/>
  <c r="DJ26"/>
  <c r="DJ25" s="1"/>
  <c r="DJ24" s="1"/>
  <c r="DJ17" s="1"/>
  <c r="DI26"/>
  <c r="DI25" s="1"/>
  <c r="DI24" s="1"/>
  <c r="AV24"/>
  <c r="AV17" s="1"/>
  <c r="AV16" s="1"/>
  <c r="BD24"/>
  <c r="BD17" s="1"/>
  <c r="BP56"/>
  <c r="BP18" s="1"/>
  <c r="CQ56"/>
  <c r="CQ18" s="1"/>
  <c r="DF26"/>
  <c r="DF25" s="1"/>
  <c r="DF24" s="1"/>
  <c r="DF17" s="1"/>
  <c r="CE16"/>
  <c r="BW16"/>
  <c r="CM16"/>
  <c r="BG16"/>
  <c r="AZ24"/>
  <c r="AZ17" s="1"/>
  <c r="AK18"/>
  <c r="AX18"/>
  <c r="BO16"/>
  <c r="CU16"/>
  <c r="AY16"/>
  <c r="AH16"/>
  <c r="DF18"/>
  <c r="DI18"/>
  <c r="DI16" s="1"/>
  <c r="AL24"/>
  <c r="AL17" s="1"/>
  <c r="AL16" s="1"/>
  <c r="AK24"/>
  <c r="AK17" s="1"/>
  <c r="AR18"/>
  <c r="DB24"/>
  <c r="DB17" s="1"/>
  <c r="BX56"/>
  <c r="BX18" s="1"/>
  <c r="CG56"/>
  <c r="CG18" s="1"/>
  <c r="CP56"/>
  <c r="CP18" s="1"/>
  <c r="M18" s="1"/>
  <c r="M16" s="1"/>
  <c r="CY56"/>
  <c r="CY18" s="1"/>
  <c r="V18" s="1"/>
  <c r="V16" s="1"/>
  <c r="DH18"/>
  <c r="BF24"/>
  <c r="BF17" s="1"/>
  <c r="CL24"/>
  <c r="CL17" s="1"/>
  <c r="U16"/>
  <c r="AC16"/>
  <c r="BB24"/>
  <c r="BB17" s="1"/>
  <c r="BJ24"/>
  <c r="BJ17" s="1"/>
  <c r="BR24"/>
  <c r="BR17" s="1"/>
  <c r="CH24"/>
  <c r="CH17" s="1"/>
  <c r="CP24"/>
  <c r="CP17" s="1"/>
  <c r="Z16"/>
  <c r="AP24"/>
  <c r="AP17" s="1"/>
  <c r="AP16" s="1"/>
  <c r="BP24"/>
  <c r="BP17" s="1"/>
  <c r="BS56"/>
  <c r="BS18" s="1"/>
  <c r="CB56"/>
  <c r="CB18" s="1"/>
  <c r="CK56"/>
  <c r="CK18" s="1"/>
  <c r="H18" s="1"/>
  <c r="H16" s="1"/>
  <c r="CT56"/>
  <c r="CT18" s="1"/>
  <c r="Q18" s="1"/>
  <c r="Q16" s="1"/>
  <c r="DD18"/>
  <c r="AM24"/>
  <c r="AM17" s="1"/>
  <c r="AM16" s="1"/>
  <c r="BK24"/>
  <c r="BK17" s="1"/>
  <c r="BS24"/>
  <c r="BS17" s="1"/>
  <c r="CA24"/>
  <c r="CA17" s="1"/>
  <c r="CQ24"/>
  <c r="CQ17" s="1"/>
  <c r="CY24"/>
  <c r="CY17" s="1"/>
  <c r="CY16" s="1"/>
  <c r="DH24"/>
  <c r="DH17" s="1"/>
  <c r="AJ16"/>
  <c r="CD56"/>
  <c r="CD18" s="1"/>
  <c r="CW56"/>
  <c r="CW18" s="1"/>
  <c r="T18" s="1"/>
  <c r="T16" s="1"/>
  <c r="DJ18"/>
  <c r="AG16" s="1"/>
  <c r="BE57"/>
  <c r="BE56" s="1"/>
  <c r="BE18" s="1"/>
  <c r="BJ57"/>
  <c r="BJ56" s="1"/>
  <c r="BJ18" s="1"/>
  <c r="BT56"/>
  <c r="BT18" s="1"/>
  <c r="CL56"/>
  <c r="CL18" s="1"/>
  <c r="I18" s="1"/>
  <c r="I16" s="1"/>
  <c r="AO24"/>
  <c r="AO17" s="1"/>
  <c r="AO16" s="1"/>
  <c r="BM24"/>
  <c r="BM17" s="1"/>
  <c r="BU24"/>
  <c r="BU17" s="1"/>
  <c r="CC24"/>
  <c r="CC17" s="1"/>
  <c r="CS24"/>
  <c r="CS17" s="1"/>
  <c r="DA24"/>
  <c r="DA17" s="1"/>
  <c r="X16"/>
  <c r="AI16"/>
  <c r="AQ16"/>
  <c r="BH56"/>
  <c r="BH18" s="1"/>
  <c r="BZ56"/>
  <c r="BZ18" s="1"/>
  <c r="BZ16" s="1"/>
  <c r="CR56"/>
  <c r="CR18" s="1"/>
  <c r="O18" s="1"/>
  <c r="O16" s="1"/>
  <c r="BA57"/>
  <c r="BA56" s="1"/>
  <c r="BA18" s="1"/>
  <c r="BN57"/>
  <c r="BN56" s="1"/>
  <c r="BN18" s="1"/>
  <c r="CC56"/>
  <c r="CC18" s="1"/>
  <c r="CV56"/>
  <c r="CV18" s="1"/>
  <c r="DE18"/>
  <c r="AB16" s="1"/>
  <c r="AA16"/>
  <c r="AE16"/>
  <c r="AN24"/>
  <c r="AN17" s="1"/>
  <c r="AN16" s="1"/>
  <c r="AR24"/>
  <c r="AR17" s="1"/>
  <c r="BH24"/>
  <c r="BH17" s="1"/>
  <c r="BL24"/>
  <c r="BL17" s="1"/>
  <c r="BT24"/>
  <c r="BT17" s="1"/>
  <c r="CB24"/>
  <c r="CB17" s="1"/>
  <c r="CJ24"/>
  <c r="CJ17" s="1"/>
  <c r="CN24"/>
  <c r="CN17" s="1"/>
  <c r="CN16" s="1"/>
  <c r="CR24"/>
  <c r="CR17" s="1"/>
  <c r="CZ24"/>
  <c r="CZ17" s="1"/>
  <c r="BL56"/>
  <c r="BL18" s="1"/>
  <c r="BR56"/>
  <c r="BR18" s="1"/>
  <c r="BV56"/>
  <c r="BV18" s="1"/>
  <c r="CA56"/>
  <c r="CA18" s="1"/>
  <c r="CF56"/>
  <c r="CF18" s="1"/>
  <c r="CJ56"/>
  <c r="CJ18" s="1"/>
  <c r="G18" s="1"/>
  <c r="G16" s="1"/>
  <c r="CO56"/>
  <c r="CO18" s="1"/>
  <c r="CS56"/>
  <c r="CS18" s="1"/>
  <c r="P18" s="1"/>
  <c r="P16" s="1"/>
  <c r="CX56"/>
  <c r="CX18" s="1"/>
  <c r="CX16" s="1"/>
  <c r="DB56"/>
  <c r="DB18" s="1"/>
  <c r="DG18"/>
  <c r="AW24"/>
  <c r="AW17" s="1"/>
  <c r="AW16" s="1"/>
  <c r="CK24"/>
  <c r="CK17" s="1"/>
  <c r="AZ56"/>
  <c r="AZ18" s="1"/>
  <c r="Y16"/>
  <c r="AX24"/>
  <c r="AX17" s="1"/>
  <c r="BN24"/>
  <c r="BN17" s="1"/>
  <c r="CD24"/>
  <c r="CD17" s="1"/>
  <c r="CT24"/>
  <c r="CT17" s="1"/>
  <c r="BD16" l="1"/>
  <c r="BU16"/>
  <c r="CF16"/>
  <c r="DA16"/>
  <c r="BQ16"/>
  <c r="DK56"/>
  <c r="DK18" s="1"/>
  <c r="BA16"/>
  <c r="BE16"/>
  <c r="CQ16"/>
  <c r="CD16"/>
  <c r="BH16"/>
  <c r="CZ16"/>
  <c r="BX16"/>
  <c r="CT16"/>
  <c r="BB16"/>
  <c r="CG16"/>
  <c r="BC16"/>
  <c r="BJ16"/>
  <c r="CL16"/>
  <c r="AK16"/>
  <c r="BM16"/>
  <c r="CW16"/>
  <c r="DB16"/>
  <c r="AZ16"/>
  <c r="BI16"/>
  <c r="BV16"/>
  <c r="BF16"/>
  <c r="BS16"/>
  <c r="BP16"/>
  <c r="CH16"/>
  <c r="E16" s="1"/>
  <c r="BL16"/>
  <c r="CV16"/>
  <c r="CK16"/>
  <c r="CO16"/>
  <c r="CB16"/>
  <c r="DG16"/>
  <c r="BR16"/>
  <c r="CR16"/>
  <c r="BT16"/>
  <c r="CS16"/>
  <c r="CA16"/>
  <c r="CJ16"/>
  <c r="BK16"/>
  <c r="CC16"/>
  <c r="CP16"/>
  <c r="BN16"/>
  <c r="AX16"/>
  <c r="DK16"/>
  <c r="AF16"/>
  <c r="DH16"/>
  <c r="DE16"/>
  <c r="AR16"/>
  <c r="AD16"/>
  <c r="DD16" l="1"/>
  <c r="DF16"/>
  <c r="DJ16"/>
</calcChain>
</file>

<file path=xl/sharedStrings.xml><?xml version="1.0" encoding="utf-8"?>
<sst xmlns="http://schemas.openxmlformats.org/spreadsheetml/2006/main" count="564" uniqueCount="230">
  <si>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</si>
  <si>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</si>
  <si>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</si>
  <si>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</si>
  <si>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</si>
  <si>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2017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</si>
  <si>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</si>
  <si>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</si>
  <si>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2018</t>
  </si>
  <si>
    <t>Год 2019</t>
  </si>
  <si>
    <t>Год 2020</t>
  </si>
  <si>
    <t>Год 2021</t>
  </si>
  <si>
    <t xml:space="preserve">Итого за период реализации инвестиционной программы </t>
  </si>
  <si>
    <t>План</t>
  </si>
  <si>
    <t xml:space="preserve">Факт </t>
  </si>
  <si>
    <t>План (Утвержденный план)</t>
  </si>
  <si>
    <t>Факт (Предложение по корректировке утвержденного плана)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</si>
  <si>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</si>
  <si>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</si>
  <si>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</si>
  <si>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</si>
  <si>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</si>
  <si>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</si>
  <si>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</si>
  <si>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</si>
  <si>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</si>
  <si>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</si>
  <si>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</si>
  <si>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</si>
  <si>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</si>
  <si>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</si>
  <si>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</si>
  <si>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</si>
  <si>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</si>
  <si>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</si>
  <si>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</si>
  <si>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</si>
  <si>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</si>
  <si>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</si>
  <si>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</si>
  <si>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</si>
  <si>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</si>
  <si>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</si>
  <si>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</si>
  <si>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</si>
  <si>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</si>
  <si>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</si>
  <si>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</si>
  <si>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</si>
  <si>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</si>
  <si>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</si>
  <si>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</si>
  <si>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</si>
  <si>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</si>
  <si>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</si>
  <si>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</si>
  <si>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</si>
  <si>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</si>
  <si>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</si>
  <si>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</si>
  <si>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</si>
  <si>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</si>
  <si>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</si>
  <si>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</si>
  <si>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</si>
  <si>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</si>
  <si>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</si>
  <si>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</si>
  <si>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</si>
  <si>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</si>
  <si>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</si>
  <si>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</si>
  <si>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</si>
  <si>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</si>
  <si>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</si>
  <si>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</si>
  <si>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</si>
  <si>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</si>
  <si>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</si>
  <si>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</si>
  <si>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</si>
  <si>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</si>
  <si>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</si>
  <si>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</si>
  <si>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</si>
  <si>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</si>
  <si>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</si>
  <si>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</si>
  <si>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</si>
  <si>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</si>
  <si>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</si>
  <si>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</si>
  <si>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</si>
  <si>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</si>
  <si>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</si>
  <si>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</si>
  <si>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</si>
  <si>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</si>
  <si>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</si>
  <si>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</si>
  <si>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</si>
  <si>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</si>
  <si>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</si>
  <si>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</si>
  <si>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</si>
  <si>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</si>
  <si>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</si>
  <si>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</si>
  <si>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</si>
  <si>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</si>
  <si>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</si>
  <si>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</si>
  <si>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</si>
  <si>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</si>
  <si>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</si>
  <si>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</si>
  <si>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</si>
  <si>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</si>
  <si>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</si>
  <si>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</si>
  <si>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</si>
  <si>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</si>
  <si>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нд</t>
  </si>
  <si>
    <t>Выполнение обязательств по договору технологического присоединения электроустановок потребителя</t>
  </si>
  <si>
    <t>В связи с уменьшением общего объема финансирования в соответствии с тарифным решением</t>
  </si>
  <si>
    <t>Уточнение обьемов работ</t>
  </si>
  <si>
    <t>Жалобы потребителей на низкое качество электроэнергии. Обращение администрации сельского поселения</t>
  </si>
  <si>
    <t xml:space="preserve">Необходимость снижения потерь электроэнергии для достижения целевых показателей 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</si>
  <si>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</si>
  <si>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</si>
  <si>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 xml:space="preserve">Обращение администрации сельского поселения </t>
  </si>
  <si>
    <t>2017-2018г. БЕЗ НДС</t>
  </si>
  <si>
    <t>Снижение стоимости оборудования по результатам проведения закупочных пройедур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</si>
  <si>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</si>
  <si>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</si>
  <si>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</si>
  <si>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</si>
  <si>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</si>
  <si>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</si>
  <si>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</si>
  <si>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</si>
  <si>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</si>
  <si>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</si>
  <si>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</si>
  <si>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</si>
  <si>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</si>
  <si>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</si>
  <si>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</si>
  <si>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</si>
  <si>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</si>
  <si>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</si>
  <si>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</si>
  <si>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</si>
  <si>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</si>
  <si>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</si>
  <si>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</si>
  <si>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</si>
  <si>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</si>
  <si>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</si>
  <si>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</si>
  <si>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</si>
  <si>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</si>
  <si>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</si>
  <si>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</si>
  <si>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</si>
  <si>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Реконструкция ВЛ-10 кВ Ф-11506, ПС "Абдуллино" 4,7км в Караидельском районе РБ</t>
  </si>
  <si>
    <t>J-ГИП-9</t>
  </si>
  <si>
    <t>J_ГИП_34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</si>
  <si>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</si>
  <si>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</si>
  <si>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</si>
  <si>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</si>
  <si>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</si>
  <si>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</si>
  <si>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</si>
  <si>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</si>
  <si>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</si>
  <si>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</si>
  <si>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</si>
  <si>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</si>
  <si>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</si>
  <si>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</si>
  <si>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</si>
  <si>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</si>
  <si>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</si>
  <si>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</si>
  <si>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</si>
  <si>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</si>
  <si>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</si>
  <si>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</si>
  <si>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</si>
  <si>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</si>
  <si>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</si>
  <si>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</si>
  <si>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</si>
  <si>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</si>
  <si>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</si>
  <si>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</si>
  <si>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</si>
  <si>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</si>
  <si>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</si>
  <si>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</si>
  <si>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</si>
  <si>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</si>
  <si>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</si>
  <si>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</si>
  <si>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</si>
  <si>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</si>
  <si>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</si>
  <si>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</si>
  <si>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</si>
  <si>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</si>
  <si>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</si>
  <si>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</si>
  <si>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</si>
  <si>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</si>
  <si>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</si>
  <si>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</si>
  <si>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</si>
  <si>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</si>
  <si>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</si>
  <si>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</si>
  <si>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</si>
  <si>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</si>
  <si>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</si>
  <si>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r>
      <t>Приложение  № __</t>
    </r>
    <r>
      <rPr>
        <vertAlign val="superscript"/>
        <sz val="14"/>
        <rFont val="Times New Roman"/>
        <family val="1"/>
        <charset val="204"/>
      </rPr>
      <t>1)</t>
    </r>
  </si>
  <si>
    <r>
      <t>к решению ______________ от «__» _________ г. №__________</t>
    </r>
    <r>
      <rPr>
        <vertAlign val="superscript"/>
        <sz val="14"/>
        <rFont val="Times New Roman"/>
        <family val="1"/>
        <charset val="204"/>
      </rPr>
      <t>2)</t>
    </r>
  </si>
  <si>
    <t>Плановые показатели реализации инвестиционной программы</t>
  </si>
  <si>
    <t>Раздел 2. Ввод объектов инвестиционной деятельности (мощностей) в эксплуатацию</t>
  </si>
  <si>
    <t>Общество с ограниченной ответственностью "ГИП-Электро"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</si>
</sst>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1" applyFont="1" applyFill="1" applyAlignment="1">
      <alignment horizontal="right"/>
    </xf>
    <xf numFmtId="0" fontId="5" fillId="2" borderId="0" xfId="3" applyFont="1" applyFill="1" applyAlignment="1">
      <alignment vertical="center"/>
    </xf>
    <xf numFmtId="0" fontId="6" fillId="2" borderId="0" xfId="3" applyFont="1" applyFill="1" applyAlignment="1">
      <alignment vertical="top"/>
    </xf>
    <xf numFmtId="0" fontId="1" fillId="2" borderId="1" xfId="0" applyFont="1" applyFill="1" applyBorder="1" applyAlignment="1">
      <alignment horizontal="center" vertical="center" textRotation="90" wrapText="1"/>
    </xf>
    <xf numFmtId="0" fontId="8" fillId="2" borderId="1" xfId="5" applyFont="1" applyFill="1" applyBorder="1" applyAlignment="1">
      <alignment horizontal="center" vertical="center" textRotation="90" wrapText="1"/>
    </xf>
    <xf numFmtId="0" fontId="8" fillId="2" borderId="1" xfId="5" applyFont="1" applyFill="1" applyBorder="1" applyAlignment="1">
      <alignment horizontal="center" vertical="center"/>
    </xf>
    <xf numFmtId="49" fontId="8" fillId="2" borderId="11" xfId="5" applyNumberFormat="1" applyFont="1" applyFill="1" applyBorder="1" applyAlignment="1">
      <alignment horizontal="center" vertical="center"/>
    </xf>
    <xf numFmtId="49" fontId="6" fillId="2" borderId="1" xfId="3" applyNumberFormat="1" applyFont="1" applyFill="1" applyBorder="1" applyAlignment="1">
      <alignment horizontal="center" vertical="center"/>
    </xf>
    <xf numFmtId="49" fontId="6" fillId="2" borderId="1" xfId="3" applyNumberFormat="1" applyFont="1" applyFill="1" applyBorder="1" applyAlignment="1">
      <alignment horizontal="left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center" vertical="center" wrapText="1"/>
    </xf>
    <xf numFmtId="0" fontId="7" fillId="2" borderId="0" xfId="4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/>
    </xf>
    <xf numFmtId="0" fontId="1" fillId="2" borderId="6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6" fillId="2" borderId="0" xfId="3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1" fillId="0" borderId="0" xfId="4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0" fontId="10" fillId="2" borderId="0" xfId="2" applyFont="1" applyFill="1" applyBorder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1;&#1076;&#1077;&#1084;&#1080;&#1088;&#1086;&#1074;&#1072;/&#1041;&#1086;&#1095;&#1082;&#1086;&#1074;/&#1048;&#1055;/2018/&#1048;&#1089;&#1087;&#1088;&#1072;&#1074;&#1083;&#1077;&#1085;&#1080;&#1103;%20&#1079;&#1072;&#1084;&#1077;&#1095;&#1072;&#1085;&#1080;&#1081;/C0228_1060278111673_02_0_02_1%20&#1053;&#1086;&#1074;&#1072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 (2)"/>
      <sheetName val="Лист1"/>
      <sheetName val="3"/>
      <sheetName val="4"/>
      <sheetName val="5 (1)"/>
      <sheetName val="5 (2)"/>
      <sheetName val="5 (3)"/>
      <sheetName val="6 "/>
      <sheetName val="7"/>
      <sheetName val="8"/>
      <sheetName val="9"/>
      <sheetName val="10 "/>
      <sheetName val="12"/>
      <sheetName val="13"/>
      <sheetName val="14 "/>
      <sheetName val="15"/>
      <sheetName val="16"/>
      <sheetName val="17"/>
      <sheetName val="18"/>
      <sheetName val="19 "/>
      <sheetName val="Лист2"/>
    </sheetNames>
    <sheetDataSet>
      <sheetData sheetId="0"/>
      <sheetData sheetId="1"/>
      <sheetData sheetId="2">
        <row r="15">
          <cell r="A15" t="str">
            <v>0</v>
          </cell>
          <cell r="B15" t="str">
            <v>ВСЕГО по инвестиционной программе, в том числе:</v>
          </cell>
          <cell r="C15" t="str">
            <v>Г</v>
          </cell>
        </row>
        <row r="16">
          <cell r="A16" t="str">
            <v>0.1</v>
          </cell>
          <cell r="B16" t="str">
            <v>Технологическое присоединение, всего</v>
          </cell>
          <cell r="C16" t="str">
            <v>Г</v>
          </cell>
        </row>
        <row r="17">
          <cell r="A17" t="str">
            <v>0.2</v>
          </cell>
          <cell r="B17" t="str">
            <v>Реконструкция, модернизация, техническое перевооружение, всего</v>
          </cell>
          <cell r="C17" t="str">
            <v>Г</v>
          </cell>
        </row>
        <row r="18">
          <cell r="A18" t="str">
            <v>0.3</v>
          </cell>
          <cell r="B18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18" t="str">
            <v>Г</v>
          </cell>
        </row>
        <row r="19">
          <cell r="A19" t="str">
            <v>0.4</v>
          </cell>
          <cell r="B19" t="str">
            <v>Прочее новое строительство объектов электросетевого хозяйства, всего</v>
          </cell>
          <cell r="C19" t="str">
            <v>Г</v>
          </cell>
        </row>
        <row r="20">
          <cell r="A20" t="str">
            <v>0.5</v>
          </cell>
          <cell r="B20" t="str">
            <v>Покупка земельных участков для целей реализации инвестиционных проектов, всего</v>
          </cell>
          <cell r="C20" t="str">
            <v>Г</v>
          </cell>
        </row>
        <row r="21">
          <cell r="A21" t="str">
            <v>0.6</v>
          </cell>
          <cell r="B21" t="str">
            <v>Прочие инвестиционные проекты, всего</v>
          </cell>
          <cell r="C21" t="str">
            <v>Г</v>
          </cell>
        </row>
        <row r="22">
          <cell r="A22" t="str">
            <v>1</v>
          </cell>
          <cell r="B22" t="str">
            <v>ООО "ГИП-Электро"</v>
          </cell>
          <cell r="C22" t="str">
            <v>Г</v>
          </cell>
        </row>
        <row r="23">
          <cell r="A23" t="str">
            <v>1.1</v>
          </cell>
          <cell r="B23" t="str">
            <v>Технологическое присоединение, всего, в том числе:</v>
          </cell>
          <cell r="C23" t="str">
            <v>Г</v>
          </cell>
        </row>
        <row r="24">
          <cell r="A24" t="str">
            <v>1.1.1</v>
          </cell>
          <cell r="B24" t="str">
            <v>Технологическое присоединение энергопринимающих устройств потребителей, всего, в том числе:</v>
          </cell>
          <cell r="C24" t="str">
            <v>Г</v>
          </cell>
        </row>
        <row r="25">
          <cell r="A25" t="str">
            <v>1.1.1.1</v>
          </cell>
          <cell r="B25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5" t="str">
            <v>Г</v>
          </cell>
        </row>
        <row r="26">
          <cell r="B26" t="str">
            <v>Технологическое присоединение энергопринимающих устройств потребителей максимальной мощностью до 15 кВт включительно за 2017г., всего</v>
          </cell>
          <cell r="C26" t="str">
            <v>Г</v>
          </cell>
        </row>
        <row r="27">
          <cell r="B27" t="str">
            <v>Технологическое присоединение энергопринимающих устройств потребителей максимальной мощностью до 15 кВт включительно за 2018г., всего</v>
          </cell>
          <cell r="C27" t="str">
            <v>Г</v>
          </cell>
        </row>
        <row r="28">
          <cell r="B28" t="str">
            <v>Технологическое присоединение энергопринимающих устройств потребителей максимальной мощностью до 15 кВт включительно за 2019г., всего</v>
          </cell>
          <cell r="C28" t="str">
            <v>Г</v>
          </cell>
        </row>
        <row r="29">
          <cell r="B29" t="str">
            <v>Технологическое присоединение энергопринимающих устройств потребителей максимальной мощностью до 15 кВт включительно за 2020г., всего</v>
          </cell>
          <cell r="C29" t="str">
            <v>Г</v>
          </cell>
        </row>
        <row r="30">
          <cell r="B30" t="str">
            <v>Технологическое присоединение энергопринимающих устройств потребителей максимальной мощностью до 15 кВт включительно за 2021г., всего</v>
          </cell>
          <cell r="C30" t="str">
            <v>Г</v>
          </cell>
        </row>
        <row r="31">
          <cell r="A31" t="str">
            <v>1.1.1.2</v>
          </cell>
          <cell r="B31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31" t="str">
            <v>Г</v>
          </cell>
        </row>
        <row r="32">
          <cell r="B32" t="str">
            <v>Технологическое присоединение энергопринимающих устройств потребителей максимальной мощностью до 150 кВт включительно за 2017г., всего</v>
          </cell>
          <cell r="C32" t="str">
            <v>Г</v>
          </cell>
        </row>
        <row r="33">
          <cell r="B33" t="str">
            <v>Технологическое присоединение энергопринимающих устройств потребителей максимальной мощностью до 150 кВт включительно за 2018г., всего</v>
          </cell>
          <cell r="C33" t="str">
            <v>Г</v>
          </cell>
        </row>
        <row r="34">
          <cell r="B34" t="str">
            <v>Технологическое присоединение энергопринимающих устройств потребителей максимальной мощностью до 150 кВт включительно за 2019г., всего</v>
          </cell>
          <cell r="C34" t="str">
            <v>Г</v>
          </cell>
        </row>
        <row r="35">
          <cell r="B35" t="str">
            <v>Технологическое присоединение энергопринимающих устройств потребителей максимальной мощностью до 150 кВт включительно за 2020г., всего</v>
          </cell>
          <cell r="C35" t="str">
            <v>Г</v>
          </cell>
        </row>
        <row r="36">
          <cell r="B36" t="str">
            <v>Технологическое присоединение энергопринимающих устройств потребителей максимальной мощностью до 150 кВт включительно за 2021г., всего</v>
          </cell>
          <cell r="C36" t="str">
            <v>Г</v>
          </cell>
        </row>
        <row r="37">
          <cell r="B37" t="str">
            <v>Технологическое присоединение энергопринимающих устройств потребителей свыше 150 кВт, всего, в том числе:</v>
          </cell>
          <cell r="C37" t="str">
            <v>Г</v>
          </cell>
        </row>
        <row r="38">
          <cell r="A38" t="str">
            <v>1.1.2</v>
          </cell>
          <cell r="B38" t="str">
            <v>Технологическое присоединение объектов электросетевого хозяйства, всего, в том числе:</v>
          </cell>
          <cell r="C38" t="str">
            <v>Г</v>
          </cell>
        </row>
        <row r="39">
          <cell r="A39" t="str">
            <v>1.1.2.1</v>
          </cell>
          <cell r="B39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39" t="str">
            <v>Г</v>
          </cell>
        </row>
        <row r="40">
          <cell r="A40" t="str">
            <v>1.1.2.2</v>
          </cell>
          <cell r="B40" t="str">
            <v>Технологическое присоединение к электрическим сетям иных сетевых организаций, всего, в том числе:</v>
          </cell>
          <cell r="C40" t="str">
            <v>Г</v>
          </cell>
        </row>
        <row r="41">
          <cell r="A41" t="str">
            <v>1.1.3</v>
          </cell>
          <cell r="B41" t="str">
            <v>Технологическое присоединение объектов по производству электрической энергии всего, в том числе:</v>
          </cell>
          <cell r="C41" t="str">
            <v>Г</v>
          </cell>
        </row>
        <row r="42">
          <cell r="A42" t="str">
            <v>1.1.3.1</v>
          </cell>
          <cell r="B42" t="str">
            <v>Наименование объекта по производству электрической энергии, всего, в том числе:</v>
          </cell>
          <cell r="C42" t="str">
            <v>Г</v>
          </cell>
        </row>
        <row r="43">
          <cell r="B43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3" t="str">
            <v>Г</v>
          </cell>
        </row>
        <row r="44">
          <cell r="B4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4" t="str">
            <v>Г</v>
          </cell>
        </row>
        <row r="45">
          <cell r="B4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45" t="str">
            <v>Г</v>
          </cell>
        </row>
        <row r="46">
          <cell r="A46" t="str">
            <v>1.1.3.2</v>
          </cell>
          <cell r="B46" t="str">
            <v>Наименование объекта по производству электрической энергии, всего, в том числе:</v>
          </cell>
          <cell r="C46" t="str">
            <v>Г</v>
          </cell>
        </row>
        <row r="47">
          <cell r="B47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47" t="str">
            <v>Г</v>
          </cell>
        </row>
        <row r="48">
          <cell r="B4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8" t="str">
            <v>Г</v>
          </cell>
        </row>
        <row r="49">
          <cell r="B4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9" t="str">
            <v>Г</v>
          </cell>
        </row>
        <row r="50">
          <cell r="A50" t="str">
            <v>1.1.4</v>
          </cell>
          <cell r="B50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50" t="str">
            <v>Г</v>
          </cell>
        </row>
        <row r="51">
          <cell r="A51" t="str">
            <v>1.1.4.1</v>
          </cell>
          <cell r="B5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51" t="str">
            <v>Г</v>
          </cell>
        </row>
        <row r="52">
          <cell r="A52" t="str">
            <v>1.1.4.2</v>
          </cell>
          <cell r="B5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52" t="str">
            <v>Г</v>
          </cell>
        </row>
        <row r="53">
          <cell r="B53" t="str">
            <v>Реконструкция КТП-4629 с увеличением мощности трансформатора с 250кВА на 400кВА в с. В.Киги</v>
          </cell>
          <cell r="C53" t="str">
            <v>I_ГИП_86</v>
          </cell>
        </row>
        <row r="54">
          <cell r="B54" t="str">
            <v>Реконструкция КТПК-2726 с увеличением мощности трансформатора с 100кВА на 160кВА в с. Большеустьикинское</v>
          </cell>
          <cell r="C54" t="str">
            <v>I_ГИП_87</v>
          </cell>
        </row>
        <row r="55">
          <cell r="A55" t="str">
            <v>1.2</v>
          </cell>
          <cell r="B55" t="str">
            <v>Реконструкция, модернизация, техническое перевооружение всего, в том числе:</v>
          </cell>
          <cell r="C55" t="str">
            <v>Г</v>
          </cell>
        </row>
        <row r="56">
          <cell r="A56" t="str">
            <v>1.2.1</v>
          </cell>
          <cell r="B56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C56" t="str">
            <v>Г</v>
          </cell>
        </row>
        <row r="57">
          <cell r="A57" t="str">
            <v>1.2.1.1</v>
          </cell>
          <cell r="B57" t="str">
            <v>Реконструкция трансформаторных и иных подстанций, всего, в том числе:</v>
          </cell>
          <cell r="C57" t="str">
            <v>Г</v>
          </cell>
        </row>
        <row r="58">
          <cell r="B58" t="str">
            <v>Замена КТПН-3689 с уменьшением мощности ТМ-250кВА на ТМ-160кВА в с. Новобелокатай</v>
          </cell>
          <cell r="C58" t="str">
            <v>G_ГИП_3</v>
          </cell>
        </row>
        <row r="59">
          <cell r="B59" t="str">
            <v>Замена  ТМ-400кВА на ТМ-160кВА с уменьшением мощности в КТП-8386 в с.Шаран.</v>
          </cell>
          <cell r="C59" t="str">
            <v>G_ГИП_4</v>
          </cell>
        </row>
        <row r="60">
          <cell r="B60" t="str">
            <v>Замена  ТМ-630кВА на ТМ-250кВА с уменьшением мощности в КТПН-2653 в с.Большеустьикинское</v>
          </cell>
          <cell r="C60" t="str">
            <v>G_ГИП_5</v>
          </cell>
        </row>
        <row r="61">
          <cell r="B61" t="str">
            <v>Замена  ТМ-160кВА на ТМ-100кВА в КТП-2624 в с.Большеустьикинское</v>
          </cell>
          <cell r="C61" t="str">
            <v>G_ГИП_6</v>
          </cell>
        </row>
        <row r="62">
          <cell r="B62" t="str">
            <v>Замена ТП-3617 с уменьшением мощности ТМ с 250кВА на 160кВА в с. Новобелокатай</v>
          </cell>
          <cell r="C62" t="str">
            <v>G_ГИП_7</v>
          </cell>
        </row>
        <row r="63">
          <cell r="B63" t="str">
            <v>Замена ТП-3613 с уменьшением мощности ТМ с 250 кВА на 100кВА в с. Новобелокатай</v>
          </cell>
          <cell r="C63" t="str">
            <v>G_ГИП_8</v>
          </cell>
        </row>
        <row r="64">
          <cell r="B64" t="str">
            <v>Замена ТМ-160кВА на ТМ-100кВА с уменьшением мощности в ТП-5712</v>
          </cell>
          <cell r="C64" t="str">
            <v>G_ГИП_9</v>
          </cell>
        </row>
        <row r="65">
          <cell r="B65" t="str">
            <v>Замена ТП-3637 с уменьшением мощности ТМ с 630кВА на 400кВА в с. Новобелокатай</v>
          </cell>
          <cell r="C65" t="str">
            <v>G_ГИП_10</v>
          </cell>
        </row>
        <row r="66">
          <cell r="B66" t="str">
            <v>Замена ТП-3602 с уменьшением мощности ТМ с 250 кВА на 100кВА в с. Новобелокатай</v>
          </cell>
          <cell r="C66" t="str">
            <v>G_ГИП_11</v>
          </cell>
        </row>
        <row r="67">
          <cell r="B67" t="str">
            <v>Замена ТМ-250кВА на ТМ-100кВА с уменьшением мощности в ТП-14 в с. Стерлибашево</v>
          </cell>
          <cell r="C67" t="str">
            <v>G_ГИП_12</v>
          </cell>
        </row>
        <row r="68">
          <cell r="B68" t="str">
            <v>Замена ТМ-63кВА на ТМ-100кВА с увеличением мощности в ТП-21 в с. Стерлибашево</v>
          </cell>
          <cell r="C68" t="str">
            <v>G_ГИП_13</v>
          </cell>
        </row>
        <row r="69">
          <cell r="B69" t="str">
            <v>Замена ТМ-400кВА на ТМ-630кВА с увеличением мощности в ТП-8340 в с. Шаран</v>
          </cell>
          <cell r="C69" t="str">
            <v>G_ГИП_14</v>
          </cell>
        </row>
        <row r="70">
          <cell r="B70" t="str">
            <v>Замена ТП-3600 с уменьшением мощности ТМ с 160 кВА на 100кВА в с. Новобелокатай</v>
          </cell>
          <cell r="C70" t="str">
            <v>G_ГИП_15</v>
          </cell>
        </row>
        <row r="71">
          <cell r="B71" t="str">
            <v>Замена ТП-3635 с увеличением мощности с 160кВА на 250кВА  в с. Новобелокатай</v>
          </cell>
          <cell r="C71" t="str">
            <v>G_ГИП_16</v>
          </cell>
        </row>
        <row r="72">
          <cell r="B72" t="str">
            <v>Замена ТП-3620 с уменьшением мощности ТМ с 400кВА на 250кВА в с. Новобелокатай</v>
          </cell>
          <cell r="C72" t="str">
            <v>G_ГИП_17</v>
          </cell>
        </row>
        <row r="73">
          <cell r="B73" t="str">
            <v>Замена ТП-3616 с уменьшением мощности ТМ с 160 кВА на 100кВА в с. Новобелокатай</v>
          </cell>
          <cell r="C73" t="str">
            <v>G_ГИП_18</v>
          </cell>
        </row>
        <row r="74">
          <cell r="A74" t="str">
            <v>1.2.1.2</v>
          </cell>
          <cell r="B74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74" t="str">
            <v>Г</v>
          </cell>
        </row>
        <row r="75">
          <cell r="B75" t="str">
            <v>Замена  ТМ-100кВА в КТП-2631 без изменения мощности в с.Большеустьикинское</v>
          </cell>
          <cell r="C75" t="str">
            <v>G_ГИП_19</v>
          </cell>
        </row>
        <row r="76">
          <cell r="B76" t="str">
            <v>Замена ТП-3607 без изменения мощности в с. Новобелокатай</v>
          </cell>
          <cell r="C76" t="str">
            <v>G_ГИП_20</v>
          </cell>
        </row>
        <row r="77">
          <cell r="B77" t="str">
            <v>Замена ТП-3604 без изменения мощности  в с. Новобелокатай</v>
          </cell>
          <cell r="C77" t="str">
            <v>G_ГИП_21</v>
          </cell>
        </row>
        <row r="78">
          <cell r="B78" t="str">
            <v>Замена ТП-2630 без ТМ в с. Большеустьикинское</v>
          </cell>
          <cell r="C78" t="str">
            <v>G_ГИП_22</v>
          </cell>
        </row>
        <row r="79">
          <cell r="B79" t="str">
            <v>Замена ТП-2623 без изменения мощности в с. Большеустьикинское</v>
          </cell>
          <cell r="C79" t="str">
            <v>G_ГИП_23</v>
          </cell>
        </row>
        <row r="80">
          <cell r="B80" t="str">
            <v>Замена ТП-2658 без ТМ в с. Большеустьикинское</v>
          </cell>
          <cell r="C80" t="str">
            <v>G_ГИП_24</v>
          </cell>
        </row>
        <row r="81">
          <cell r="B81" t="str">
            <v>Замена ТП-2651 без изменения мощности в с. Большеустьикинское</v>
          </cell>
          <cell r="C81" t="str">
            <v>G_ГИП_25</v>
          </cell>
        </row>
        <row r="82">
          <cell r="B82" t="str">
            <v>Замена ТП-2644 без изменения мощности в с. Большеустьикинское</v>
          </cell>
          <cell r="C82" t="str">
            <v>G_ГИП_26</v>
          </cell>
        </row>
        <row r="83">
          <cell r="B83" t="str">
            <v>Замена ТП-2618 без изменения мощности в с. Большеустьикинское</v>
          </cell>
          <cell r="C83" t="str">
            <v>G_ГИП_27</v>
          </cell>
        </row>
        <row r="84">
          <cell r="B84" t="str">
            <v>Замена ТП-2645 без изменения мощности в с. Большеустьикинское</v>
          </cell>
          <cell r="C84" t="str">
            <v>G_ГИП_28</v>
          </cell>
        </row>
        <row r="85">
          <cell r="B85" t="str">
            <v>Замена ТП-2675 без изменения мощности в с. Большеустьикинское</v>
          </cell>
          <cell r="C85" t="str">
            <v>G_ГИП_29</v>
          </cell>
        </row>
        <row r="86">
          <cell r="B86" t="str">
            <v>Замена ТП-28 без изменения мощности в с. Стерлибашево</v>
          </cell>
          <cell r="C86" t="str">
            <v>G_ГИП_30</v>
          </cell>
        </row>
        <row r="87">
          <cell r="B87" t="str">
            <v>Замена ТП-25 без изменения мощности в с. Стерлибашево</v>
          </cell>
          <cell r="C87" t="str">
            <v>G_ГИП_31</v>
          </cell>
        </row>
        <row r="88">
          <cell r="B88" t="str">
            <v>Замена ТП-17 без изменения мощности в с. Стерлибашево</v>
          </cell>
          <cell r="C88" t="str">
            <v>G_ГИП_32</v>
          </cell>
        </row>
        <row r="89">
          <cell r="B89" t="str">
            <v>Замена ТП-32 без изменения мощности в с. Стерлибашево</v>
          </cell>
          <cell r="C89" t="str">
            <v>G_ГИП_33</v>
          </cell>
        </row>
        <row r="90">
          <cell r="B90" t="str">
            <v>Замена ТМ-100кВА в ТП-8532 без изменения мощности в с. Шаран</v>
          </cell>
          <cell r="C90" t="str">
            <v>G_ГИП_34</v>
          </cell>
        </row>
        <row r="91">
          <cell r="B91" t="str">
            <v>Замена ТМ-250кВА в ТП-8440 в с. Шаран</v>
          </cell>
          <cell r="C91" t="str">
            <v>G_ГИП_35</v>
          </cell>
        </row>
        <row r="92">
          <cell r="B92" t="str">
            <v>Замена корпуса ТП-3608 160 кВА  без изменения мощности  в с. Новобелокатай</v>
          </cell>
          <cell r="C92" t="str">
            <v>G_ГИП_36</v>
          </cell>
        </row>
        <row r="93">
          <cell r="B93" t="str">
            <v>Замена ТП-4617 100 кВА без изменения мощности в с. В.Киги</v>
          </cell>
          <cell r="C93" t="str">
            <v>G_ГИП_37</v>
          </cell>
        </row>
        <row r="94">
          <cell r="B94" t="str">
            <v>Замена ТМ-250кВА в ТП-8623 без изменения мощности в с. Шаран</v>
          </cell>
          <cell r="C94" t="str">
            <v>G_ГИП_38</v>
          </cell>
        </row>
        <row r="95">
          <cell r="B95" t="str">
            <v>Замена ТП-4606 без изменения мощности в с. В.Киги</v>
          </cell>
          <cell r="C95" t="str">
            <v>G_ГИП_39</v>
          </cell>
        </row>
        <row r="96">
          <cell r="B96" t="str">
            <v>Замена ТП-35 без изменения мощности в с. Стерлибашево</v>
          </cell>
          <cell r="C96" t="str">
            <v>G_ГИП_40</v>
          </cell>
        </row>
        <row r="97">
          <cell r="B97" t="str">
            <v>Замена ТП-22 без изменения мощности в с. Стерлибашево</v>
          </cell>
          <cell r="C97" t="str">
            <v>G_ГИП_41</v>
          </cell>
        </row>
        <row r="98">
          <cell r="B98" t="str">
            <v>Замена ТМ-160кВА в ТП-8124 без изменения мощности в с. Шаран</v>
          </cell>
          <cell r="C98" t="str">
            <v>G_ГИП_42</v>
          </cell>
        </row>
        <row r="99">
          <cell r="B99" t="str">
            <v>Замена ТМ-250кВА в ТП-8038 без изменения мощности в с. Шаран</v>
          </cell>
          <cell r="C99" t="str">
            <v>G_ГИП_43</v>
          </cell>
        </row>
        <row r="100">
          <cell r="B100" t="str">
            <v>Замена ТП-3610 без изменения мощности  в с. Новобелокатай</v>
          </cell>
          <cell r="C100" t="str">
            <v>G_ГИП_44</v>
          </cell>
        </row>
        <row r="101">
          <cell r="B101" t="str">
            <v>Замена ТП-4643 без изменения мощности в с. В.Киги</v>
          </cell>
          <cell r="C101" t="str">
            <v>G_ГИП_45</v>
          </cell>
        </row>
        <row r="102">
          <cell r="B102" t="str">
            <v>Замена ТП-4015 без изменения мощности в с. Стерлибашево</v>
          </cell>
          <cell r="C102" t="str">
            <v>G_ГИП_46</v>
          </cell>
        </row>
        <row r="103">
          <cell r="B103" t="str">
            <v>Замена ТП-19 без изменения мощности в с. Стерлибашево</v>
          </cell>
          <cell r="C103" t="str">
            <v>G_ГИП_47</v>
          </cell>
        </row>
        <row r="104">
          <cell r="B104" t="str">
            <v>Замена ТМ-160кВА в ТП-8258 без изменения мощности в с. Шаран</v>
          </cell>
          <cell r="C104" t="str">
            <v>G_ГИП_48</v>
          </cell>
        </row>
        <row r="105">
          <cell r="B105" t="str">
            <v>Замена ТМ-160кВА в ТП-8151 без изменения мощности в с. Шаран</v>
          </cell>
          <cell r="C105" t="str">
            <v>G_ГИП_49</v>
          </cell>
        </row>
        <row r="106">
          <cell r="B106" t="str">
            <v>Замена ТМ-400кВА в ТП-8340 без изменения мощности в с. Шаран</v>
          </cell>
          <cell r="C106" t="str">
            <v>G_ГИП_50</v>
          </cell>
        </row>
        <row r="107">
          <cell r="A107" t="str">
            <v>1.2.2</v>
          </cell>
          <cell r="B107" t="str">
            <v>Реконструкция, модернизация, техническое перевооружение линий электропередачи, всего, в том числе:</v>
          </cell>
          <cell r="C107" t="str">
            <v>Г</v>
          </cell>
        </row>
        <row r="108">
          <cell r="A108" t="str">
            <v>1.2.2.1</v>
          </cell>
          <cell r="B108" t="str">
            <v>Реконструкция линий электропередачи, всего, в том числе:</v>
          </cell>
          <cell r="C108" t="str">
            <v>Г</v>
          </cell>
        </row>
        <row r="109">
          <cell r="B109" t="str">
            <v>Реконструкция ВЛ-10кВ Ф-11508, Ф-11507 ПС "Абдуллино", 6км в Караидельском районе РБ.</v>
          </cell>
          <cell r="C109" t="str">
            <v>G_ГИП_51</v>
          </cell>
        </row>
        <row r="110">
          <cell r="B110" t="str">
            <v>Реконструкция ВЛ-10-0,4кВ 0,465км с переносом ТП-5706 100кВА в центр нагрузок  в д. Н. Бердяш Караидельского района РБ</v>
          </cell>
          <cell r="C110" t="str">
            <v>I-ГИП-43</v>
          </cell>
        </row>
        <row r="111">
          <cell r="B111" t="str">
            <v>Реконструкция  ВЛ-0,4 от ТП-5713 с заменой ТМ-63кВА на ТМ-25кВА с уменьшением мощности и переносом ТП в центр нагрузок в д. Мата Караидельского р-на РБ</v>
          </cell>
          <cell r="C111" t="str">
            <v>G_ГИП_52</v>
          </cell>
        </row>
        <row r="112">
          <cell r="B112" t="str">
            <v>Реконструкция ВЛ 0,4 кВ от КТПН-27, строительство ВЛЗ-10кВ с установкой дополнительного ТП-63кВА в с.Стерлибашево.</v>
          </cell>
          <cell r="C112" t="str">
            <v>G_ГИП_53</v>
          </cell>
        </row>
        <row r="113">
          <cell r="B113" t="str">
            <v>Реконструкция ВЛ-0,4 от ТП-4631 с делением фидеров в с. В.Киги</v>
          </cell>
          <cell r="C113" t="str">
            <v>G_ГИП_54</v>
          </cell>
        </row>
        <row r="114">
          <cell r="B114" t="str">
            <v>Реконструкция ВЛ-0,4 от ТП-4655 с делением фидеров в с. В.Киги</v>
          </cell>
          <cell r="C114" t="str">
            <v>G_ГИП_55</v>
          </cell>
        </row>
        <row r="115">
          <cell r="B115" t="str">
            <v>Реконструкция ВЛ-0,4 от ТП-4622 с делением фидеров</v>
          </cell>
          <cell r="C115" t="str">
            <v>G_ГИП_56</v>
          </cell>
        </row>
        <row r="116">
          <cell r="B116" t="str">
            <v>Реконструкция ВЛ-10-0,4кВ с заменой ТП-5715 250кВА без изменения мощности и переносом ТП в центр нагрузок в с.Атняш Караидельского района РБ</v>
          </cell>
          <cell r="C116" t="str">
            <v>I-ГИП-23</v>
          </cell>
        </row>
        <row r="117">
          <cell r="B117" t="str">
            <v>Перенос ТП-5712 в центр нагрузок в д. Шамратово Караидельского р-на</v>
          </cell>
          <cell r="C117" t="str">
            <v>G_ГИП_58</v>
          </cell>
        </row>
        <row r="119">
          <cell r="B119" t="str">
            <v>Реконструкция ВЛ-0,4 кВ от ТП-2617, 3,4км в с. Большеустьикинское</v>
          </cell>
          <cell r="C119" t="str">
            <v>G_ГИП_60</v>
          </cell>
        </row>
        <row r="120">
          <cell r="B120" t="str">
            <v>Реконструкция ВЛ-0,4 кВ от ТП-4613, 0,9км с делением фидеров в с. В.Киги</v>
          </cell>
          <cell r="C120" t="str">
            <v>G_ГИП_61</v>
          </cell>
        </row>
        <row r="121">
          <cell r="B121" t="str">
            <v>Реконструкция ВЛ-0,4 от ТП-5102 с делением фидеров 1,15км в с. Магинск</v>
          </cell>
          <cell r="C121" t="str">
            <v>G_ГИП_62</v>
          </cell>
        </row>
        <row r="122">
          <cell r="B122" t="str">
            <v>Реконструкция ВЛ-0,4 кВ от ТП-5104 с делением фидеров, 1,25км в с. Магинск</v>
          </cell>
          <cell r="C122" t="str">
            <v>G_ГИП_63</v>
          </cell>
        </row>
        <row r="123">
          <cell r="B123" t="str">
            <v>Перенос ТП-4617 100 кВА в центр нагрузок в с. В.Киги</v>
          </cell>
          <cell r="C123" t="str">
            <v>G_ГИП_64</v>
          </cell>
        </row>
        <row r="124">
          <cell r="B124" t="str">
            <v>Перенос ТП-5702 63 кВА в центр нагрузок в д. Сабанкуль, Караидельского р-на.</v>
          </cell>
          <cell r="C124" t="str">
            <v>G_ГИП_65</v>
          </cell>
        </row>
        <row r="125">
          <cell r="C125" t="str">
            <v>G_ГИП_66</v>
          </cell>
        </row>
        <row r="126">
          <cell r="A126" t="str">
            <v>1.2.2.2</v>
          </cell>
          <cell r="B126" t="str">
            <v>Модернизация, техническое перевооружение линий электропередачи, всего, в том числе:</v>
          </cell>
          <cell r="C126" t="str">
            <v>Г</v>
          </cell>
        </row>
        <row r="127">
          <cell r="A127" t="str">
            <v>1.2.3</v>
          </cell>
          <cell r="B127" t="str">
            <v>Развитие и модернизация учета электрической энергии (мощности), всего, в том числе:</v>
          </cell>
          <cell r="C127" t="str">
            <v>Г</v>
          </cell>
        </row>
        <row r="128">
          <cell r="A128" t="str">
            <v>1.2.3.1</v>
          </cell>
          <cell r="B128" t="str">
            <v>«Установка приборов учета, класс напряжения 0,22 (0,4) кВ, всего, в том числе:»</v>
          </cell>
          <cell r="C128" t="str">
            <v>Г</v>
          </cell>
        </row>
        <row r="129">
          <cell r="B129" t="str">
            <v>Установка приборов учета на границе балансовой принадлежности 605 шт. в ОП с. Архангельское (2017)</v>
          </cell>
          <cell r="C129" t="str">
            <v>G_ГИП_67</v>
          </cell>
        </row>
        <row r="130">
          <cell r="B130" t="str">
            <v>Установка приборов учета на границе балансовой принадлежности 520 шт. в ОП с. Архангельское (2018)</v>
          </cell>
          <cell r="C130" t="str">
            <v>I_ГИП_97</v>
          </cell>
        </row>
        <row r="132">
          <cell r="A132" t="str">
            <v>1.2.3.2</v>
          </cell>
          <cell r="B132" t="str">
            <v>«Установка приборов учета, класс напряжения 6 (10) кВ, всего, в том числе:»</v>
          </cell>
          <cell r="C132" t="str">
            <v>Г</v>
          </cell>
        </row>
        <row r="133">
          <cell r="B133" t="str">
            <v>Установка пункта коммерческого учета (ПКУ-10кВ) в ОП с.Шаран</v>
          </cell>
          <cell r="C133" t="str">
            <v>I_ГИП_88</v>
          </cell>
        </row>
        <row r="134">
          <cell r="A134" t="str">
            <v>1.2.3.3</v>
          </cell>
          <cell r="B134" t="str">
            <v>«Установка приборов учета, класс напряжения 35 кВ, всего, в том числе:»</v>
          </cell>
          <cell r="C134" t="str">
            <v>Г</v>
          </cell>
        </row>
        <row r="135">
          <cell r="A135" t="str">
            <v>1.2.3.4</v>
          </cell>
          <cell r="B135" t="str">
            <v>«Установка приборов учета, класс напряжения 110 кВ и выше, всего, в том числе:»</v>
          </cell>
          <cell r="C135" t="str">
            <v>Г</v>
          </cell>
        </row>
        <row r="136">
          <cell r="A136" t="str">
            <v>1.2.3.5</v>
          </cell>
          <cell r="B136" t="str">
            <v>«Включение приборов учета в систему сбора и передачи данных, класс напряжения 0,22 (0,4) кВ, всего, в том числе:»</v>
          </cell>
          <cell r="C136" t="str">
            <v>Г</v>
          </cell>
        </row>
        <row r="137">
          <cell r="B137" t="str">
            <v>Автоматизированная информационно-измерительная система коммерческого учета электроэнергии в ОП с. Стерлибашево</v>
          </cell>
          <cell r="C137" t="str">
            <v>G_ГИП_68</v>
          </cell>
        </row>
        <row r="138">
          <cell r="B138" t="str">
            <v>Автоматизированная информационно-измерительная система коммерческого учета электроэнергии в ОП с Большеустьикинское</v>
          </cell>
          <cell r="C138" t="str">
            <v>I_ГИП_96</v>
          </cell>
        </row>
        <row r="139">
          <cell r="A139" t="str">
            <v>1.2.3.6</v>
          </cell>
          <cell r="B139" t="str">
            <v>«Включение приборов учета в систему сбора и передачи данных, класс напряжения 6 (10) кВ, всего, в том числе:»</v>
          </cell>
          <cell r="C139" t="str">
            <v>Г</v>
          </cell>
        </row>
        <row r="140">
          <cell r="A140" t="str">
            <v>1.2.3.7</v>
          </cell>
          <cell r="B140" t="str">
            <v>«Включение приборов учета в систему сбора и передачи данных, класс напряжения 35 кВ, всего, в том числе:»</v>
          </cell>
          <cell r="C140" t="str">
            <v>Г</v>
          </cell>
        </row>
        <row r="141">
          <cell r="A141" t="str">
            <v>1.2.3.8</v>
          </cell>
          <cell r="B141" t="str">
            <v>«Включение приборов учета в систему сбора и передачи данных, класс напряжения 110 кВ и выше, всего, в том числе:»</v>
          </cell>
          <cell r="C141" t="str">
            <v>Г</v>
          </cell>
        </row>
        <row r="142">
          <cell r="A142" t="str">
            <v>1.2.4</v>
          </cell>
          <cell r="B142" t="str">
            <v>Реконструкция, модернизация, техническое перевооружение прочих объектов основных средств, всего, в том числе:</v>
          </cell>
          <cell r="C142" t="str">
            <v>Г</v>
          </cell>
        </row>
        <row r="143">
          <cell r="A143" t="str">
            <v>1.2.4.1</v>
          </cell>
          <cell r="B143" t="str">
            <v>Реконструкция прочих объектов основных средств, всего, в том числе:</v>
          </cell>
          <cell r="C143" t="str">
            <v>Г</v>
          </cell>
        </row>
        <row r="144">
          <cell r="A144" t="str">
            <v>1.2.4.2</v>
          </cell>
          <cell r="B144" t="str">
            <v>Модернизация, техническое перевооружение прочих объектов основных средств, всего, в том числе:</v>
          </cell>
          <cell r="C144" t="str">
            <v>Г</v>
          </cell>
        </row>
        <row r="145">
          <cell r="A145" t="str">
            <v>1.3</v>
          </cell>
          <cell r="B145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145" t="str">
            <v>Г</v>
          </cell>
        </row>
        <row r="146">
          <cell r="A146" t="str">
            <v>1.3.1</v>
          </cell>
          <cell r="B146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146" t="str">
            <v>Г</v>
          </cell>
        </row>
        <row r="147">
          <cell r="A147" t="str">
            <v>1.3.2</v>
          </cell>
          <cell r="B147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147" t="str">
            <v>Г</v>
          </cell>
        </row>
        <row r="148">
          <cell r="A148" t="str">
            <v>1.4</v>
          </cell>
          <cell r="B148" t="str">
            <v>Прочее новое строительство объектов электросетевого хозяйства, всего, в том числе:</v>
          </cell>
          <cell r="C148" t="str">
            <v>Г</v>
          </cell>
        </row>
        <row r="151">
          <cell r="B151" t="str">
            <v>Строительство ВЛ-10кВ от ПС "Стерлибашево" Ф-15 для закольцовки с ВЛ-10кВ Ф-4 в с. Стерлибашево</v>
          </cell>
          <cell r="C151" t="str">
            <v>G_ГИП_69</v>
          </cell>
        </row>
        <row r="152">
          <cell r="B152" t="str">
            <v>Установка доп ТП-63кВА при делении Ф1,2 от ТП-3607</v>
          </cell>
          <cell r="C152" t="str">
            <v>G_ГИП_70</v>
          </cell>
        </row>
        <row r="153">
          <cell r="B153" t="str">
            <v>Установка доп. ТП-100кВА при делении фидеров от ТП-2651 в с. Большеустьикинское</v>
          </cell>
          <cell r="C153" t="str">
            <v>G_ГИП_71</v>
          </cell>
        </row>
        <row r="154">
          <cell r="B154" t="str">
            <v>Установка доп. ТП-100кВА при делении фидеров от ТП-2623 в с. Большеустьикинское</v>
          </cell>
          <cell r="C154" t="str">
            <v>G_ГИП_72</v>
          </cell>
        </row>
        <row r="155">
          <cell r="B155" t="str">
            <v>Установка доп. ТП-100кВА при реконструкции ВЛ-0,4 от ТП-2660 в с. Большеустьикинское</v>
          </cell>
          <cell r="C155" t="str">
            <v>G_ГИП_73</v>
          </cell>
        </row>
        <row r="156">
          <cell r="B156" t="str">
            <v>Установка доп ТП-63кВА при делении Ф2 от ТП-3604 в с. Новобелокатай</v>
          </cell>
          <cell r="C156" t="str">
            <v>G_ГИП_74</v>
          </cell>
        </row>
        <row r="157">
          <cell r="C157" t="str">
            <v>G_ГИП_75</v>
          </cell>
        </row>
        <row r="158">
          <cell r="C158" t="str">
            <v>G_ГИП_76</v>
          </cell>
        </row>
        <row r="159">
          <cell r="B159" t="str">
            <v>Строительство ВЛ-10кВ 0,445км, установка ТП в мкр.Западный с. Архангельское</v>
          </cell>
          <cell r="C159" t="str">
            <v>I_ГИП_89</v>
          </cell>
        </row>
        <row r="160">
          <cell r="B160" t="str">
            <v>Строительство ВЛ-10кВ, установка ТП, строительство ВЛ-0,4кВ в с. Караяр</v>
          </cell>
          <cell r="C160" t="str">
            <v>I_ГИП_90</v>
          </cell>
        </row>
        <row r="161">
          <cell r="A161" t="str">
            <v>1.5</v>
          </cell>
          <cell r="B161" t="str">
            <v>Покупка земельных участков для целей реализации инвестиционных проектов, всего, в том числе:</v>
          </cell>
          <cell r="C161" t="str">
            <v>Г</v>
          </cell>
        </row>
        <row r="162">
          <cell r="A162" t="str">
            <v>1.6</v>
          </cell>
          <cell r="B162" t="str">
            <v>Прочие инвестиционные проекты, всего, в том числе:</v>
          </cell>
          <cell r="C162" t="str">
            <v>Г</v>
          </cell>
        </row>
        <row r="163">
          <cell r="B163" t="str">
            <v>Производственная база в ОП с. Новобелокатай ул. Мира 10б</v>
          </cell>
          <cell r="C163" t="str">
            <v>G_ГИП_77</v>
          </cell>
        </row>
        <row r="164">
          <cell r="B164" t="str">
            <v>Производственная база в г.Уфа, ул. Бессонова 2б</v>
          </cell>
          <cell r="C164" t="str">
            <v>I_ГИП_98</v>
          </cell>
        </row>
        <row r="165">
          <cell r="B165" t="str">
            <v>Организация Центр обработки данных (сервер 1шт.  в г. Уфа)</v>
          </cell>
          <cell r="C165" t="str">
            <v>G_ГИП_78</v>
          </cell>
        </row>
        <row r="166">
          <cell r="B166" t="str">
            <v>Организация Центр обработки данных (сервер 1шт.  в г. Уфа 2020 г.)</v>
          </cell>
          <cell r="C166" t="str">
            <v>I-ГИП-100</v>
          </cell>
        </row>
        <row r="167">
          <cell r="B167" t="str">
            <v>Приобретение спецтехники в 2017г. (Рено Дастер 1шт. г. Уфа, Лада Ларгус 1 шт. г. Уфа, Газель Некст 1шт. г. Уфа, УАЗ 2шт. с. Красноусольский, с. К-Мияки)</v>
          </cell>
          <cell r="C167" t="str">
            <v>G_ГИП_79</v>
          </cell>
        </row>
        <row r="168">
          <cell r="B168" t="str">
            <v>Приобретение бурильно-крановой машины 1 шт. в ОП с. Красноусольский</v>
          </cell>
        </row>
        <row r="169">
          <cell r="B169" t="str">
            <v>Приобретение бурильно-крановой машины 1 шт. в ОП с. К-Мияки</v>
          </cell>
          <cell r="C169" t="str">
            <v>G-ГИП-87</v>
          </cell>
        </row>
        <row r="170">
          <cell r="B170" t="str">
            <v>Приобретение автовышки 1 шт. в ОП г. Мелеуз</v>
          </cell>
        </row>
        <row r="171">
          <cell r="B171" t="str">
            <v>Приобретение автомобиля УАЗ 1 шт. в ОП с. Красноусольский</v>
          </cell>
          <cell r="C171" t="str">
            <v>G-ГИП-89</v>
          </cell>
        </row>
        <row r="172">
          <cell r="B172" t="str">
            <v>Приобретение автомобиля УАЗ 1 шт. в ОП г. Белебей</v>
          </cell>
        </row>
        <row r="173">
          <cell r="B173" t="str">
            <v>Приобретение автомобиля УАЗ 1 шт. в ОП с. Архангельский</v>
          </cell>
          <cell r="C173" t="str">
            <v>G-ГИП-91</v>
          </cell>
        </row>
        <row r="174">
          <cell r="B174" t="str">
            <v>Приобретение бурильно-крановой машины 1 шт. в ОП с. Магинск</v>
          </cell>
          <cell r="C174" t="str">
            <v>G-ГИП-92</v>
          </cell>
        </row>
        <row r="175">
          <cell r="B175" t="str">
            <v>Приобретение автовышки 1 шт. в ОП  с. Красноусольский</v>
          </cell>
          <cell r="C175" t="str">
            <v>G-ГИП-93</v>
          </cell>
        </row>
        <row r="176">
          <cell r="B176" t="str">
            <v>Приобретение автомобиля УАЗ 1 шт. в ОП с. Магинск</v>
          </cell>
          <cell r="C176" t="str">
            <v>G-ГИП-94</v>
          </cell>
        </row>
        <row r="177">
          <cell r="B177" t="str">
            <v>Приобретение автомобиля УАЗ 1 шт. в ОП с. Большеустьикинское</v>
          </cell>
          <cell r="C177" t="str">
            <v>G-ГИП-95</v>
          </cell>
        </row>
        <row r="178">
          <cell r="B178" t="str">
            <v>Приобретение автомобиля УАЗ 1 шт. в ОП с. Стерлибашево</v>
          </cell>
          <cell r="C178" t="str">
            <v>G-ГИП-96</v>
          </cell>
        </row>
        <row r="179">
          <cell r="B179" t="str">
            <v>Приобретение автовышки 1 шт. в ОП  с. Магинск</v>
          </cell>
          <cell r="C179" t="str">
            <v>G-ГИП-97</v>
          </cell>
        </row>
        <row r="180">
          <cell r="B180" t="str">
            <v>Приобретение автомобиля УАЗ 1 шт. в ОП с. Шаран</v>
          </cell>
          <cell r="C180" t="str">
            <v>G-ГИП-98</v>
          </cell>
        </row>
        <row r="181">
          <cell r="B181" t="str">
            <v>Приобретение автомобиля УАЗ 1 шт. в ОП с. В. Киги</v>
          </cell>
          <cell r="C181" t="str">
            <v>G-ГИП-99</v>
          </cell>
        </row>
        <row r="182">
          <cell r="B182" t="str">
            <v>Приобретение автомобиля УАЗ 1 шт. в ОП с. Новобелокатай</v>
          </cell>
          <cell r="C182" t="str">
            <v>G-ГИП-100</v>
          </cell>
        </row>
        <row r="183">
          <cell r="B183" t="str">
            <v>Офисное помещение в г. Уфа ул. Бессонова 2б</v>
          </cell>
          <cell r="C183" t="str">
            <v>G_ГИП_80</v>
          </cell>
        </row>
        <row r="184">
          <cell r="B184" t="str">
            <v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v>
          </cell>
          <cell r="C184" t="str">
            <v>G_ГИП_81</v>
          </cell>
        </row>
        <row r="185">
          <cell r="B185" t="str">
            <v>Организация корпоративной сети передачи данных (ОП с.Магинск, ОП с.Новобелокатай, ОП с.К-Мияки)</v>
          </cell>
          <cell r="C185" t="str">
            <v>G_ГИП_82</v>
          </cell>
        </row>
        <row r="186">
          <cell r="B186" t="str">
            <v>Покупка автомобиля УАЗ 1 шт. в ОП г. Мелеуз</v>
          </cell>
          <cell r="C186" t="str">
            <v>I_ГИП_91</v>
          </cell>
        </row>
        <row r="187">
          <cell r="B187" t="str">
            <v>Покупка бурильно-крановой машины 1 шт. в ОП с. Шаран</v>
          </cell>
          <cell r="C187" t="str">
            <v>I_ГИП_92</v>
          </cell>
        </row>
        <row r="188">
          <cell r="B188" t="str">
            <v>Бурильно-крановая машина 1 шт.  в ОП с.Федоровка</v>
          </cell>
          <cell r="C188" t="str">
            <v>I_ГИП_93</v>
          </cell>
        </row>
        <row r="189">
          <cell r="B189" t="str">
            <v>Автомобиль УАЗ 1 шт.  в ОП с.Федоровка</v>
          </cell>
          <cell r="C189" t="str">
            <v>I_ГИП_94</v>
          </cell>
        </row>
        <row r="190">
          <cell r="B190" t="str">
            <v>Автомобиль УАЗ 1 шт.  в ОП с.Красноусольский</v>
          </cell>
          <cell r="C190" t="str">
            <v>I_ГИП_95</v>
          </cell>
        </row>
        <row r="191">
          <cell r="B191" t="str">
            <v>Восстановление необслуживаемых электрических сетей в ОП с. Стерлибашево</v>
          </cell>
          <cell r="C191" t="str">
            <v>G_ГИП_83</v>
          </cell>
        </row>
        <row r="192">
          <cell r="B192" t="str">
            <v>Восстановление необслуживаемых электрических сетей в ОП с. Федоровка</v>
          </cell>
          <cell r="C192" t="str">
            <v>G_ГИП_84</v>
          </cell>
        </row>
        <row r="193">
          <cell r="B193" t="str">
            <v>Восстановление необслуживаемых электрических сетей в ОП г. Белебей</v>
          </cell>
          <cell r="C193" t="str">
            <v>G_ГИП_85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M215"/>
  <sheetViews>
    <sheetView tabSelected="1" zoomScale="40" zoomScaleNormal="40" workbookViewId="0">
      <selection activeCell="A8" sqref="A8:DL8"/>
    </sheetView>
  </sheetViews>
  <sheetFormatPr defaultRowHeight="15.75"/>
  <cols>
    <col min="1" max="1" width="13" style="1" customWidth="1"/>
    <col min="2" max="2" width="52.42578125" style="2" customWidth="1"/>
    <col min="3" max="3" width="40.42578125" style="1" customWidth="1"/>
    <col min="4" max="4" width="13.140625" style="1" customWidth="1"/>
    <col min="5" max="5" width="6.85546875" style="1" customWidth="1"/>
    <col min="6" max="6" width="9.85546875" style="1" customWidth="1"/>
    <col min="7" max="9" width="6.85546875" style="1" customWidth="1"/>
    <col min="10" max="10" width="10.5703125" style="1" customWidth="1"/>
    <col min="11" max="11" width="6.28515625" style="1" bestFit="1" customWidth="1"/>
    <col min="12" max="17" width="6.85546875" style="1" customWidth="1"/>
    <col min="18" max="18" width="10.28515625" style="1" customWidth="1"/>
    <col min="19" max="19" width="6.28515625" style="1" bestFit="1" customWidth="1"/>
    <col min="20" max="20" width="9.140625" style="1" customWidth="1"/>
    <col min="21" max="21" width="9.5703125" style="1" customWidth="1"/>
    <col min="22" max="22" width="9.7109375" style="1" customWidth="1"/>
    <col min="23" max="24" width="6.85546875" style="1" customWidth="1"/>
    <col min="25" max="25" width="6.28515625" style="1" bestFit="1" customWidth="1"/>
    <col min="26" max="26" width="11.7109375" style="1" customWidth="1"/>
    <col min="27" max="27" width="9.7109375" style="1" customWidth="1"/>
    <col min="28" max="28" width="14.140625" style="1" customWidth="1"/>
    <col min="29" max="29" width="6.85546875" style="1" customWidth="1"/>
    <col min="30" max="30" width="10.28515625" style="1" customWidth="1"/>
    <col min="31" max="32" width="6.85546875" style="1" customWidth="1"/>
    <col min="33" max="33" width="11.140625" style="1" customWidth="1"/>
    <col min="34" max="34" width="11.85546875" style="1" customWidth="1"/>
    <col min="35" max="35" width="6.28515625" style="1" bestFit="1" customWidth="1"/>
    <col min="36" max="36" width="10" style="1" customWidth="1"/>
    <col min="37" max="37" width="6.28515625" style="1" customWidth="1"/>
    <col min="38" max="43" width="6.85546875" style="1" customWidth="1"/>
    <col min="44" max="44" width="10.140625" style="1" customWidth="1"/>
    <col min="45" max="45" width="6.85546875" style="1" customWidth="1"/>
    <col min="46" max="46" width="10.140625" style="1" customWidth="1"/>
    <col min="47" max="49" width="6.85546875" style="1" customWidth="1"/>
    <col min="50" max="50" width="9.28515625" style="1" customWidth="1"/>
    <col min="51" max="51" width="11.7109375" style="1" customWidth="1"/>
    <col min="52" max="52" width="12" style="1" customWidth="1"/>
    <col min="53" max="53" width="6.85546875" style="1" customWidth="1"/>
    <col min="54" max="54" width="10.42578125" style="1" customWidth="1"/>
    <col min="55" max="57" width="6.85546875" style="1" customWidth="1"/>
    <col min="58" max="58" width="8.85546875" style="1" customWidth="1"/>
    <col min="59" max="59" width="10.42578125" style="1" customWidth="1"/>
    <col min="60" max="61" width="6.85546875" style="1" customWidth="1"/>
    <col min="62" max="62" width="7.5703125" style="1" customWidth="1"/>
    <col min="63" max="65" width="6.85546875" style="1" customWidth="1"/>
    <col min="66" max="66" width="10.7109375" style="1" customWidth="1"/>
    <col min="67" max="67" width="6.28515625" style="1" customWidth="1"/>
    <col min="68" max="101" width="6.85546875" style="1" customWidth="1"/>
    <col min="102" max="102" width="7.28515625" style="1" customWidth="1"/>
    <col min="103" max="105" width="6.85546875" style="1" customWidth="1"/>
    <col min="106" max="106" width="11.5703125" style="1" customWidth="1"/>
    <col min="107" max="107" width="7.42578125" style="1" customWidth="1"/>
    <col min="108" max="108" width="11" style="1" customWidth="1"/>
    <col min="109" max="109" width="6.85546875" style="1" customWidth="1"/>
    <col min="110" max="110" width="10.28515625" style="1" customWidth="1"/>
    <col min="111" max="112" width="6.85546875" style="1" customWidth="1"/>
    <col min="113" max="114" width="12" style="1" customWidth="1"/>
    <col min="115" max="115" width="9.7109375" style="1" customWidth="1"/>
    <col min="116" max="116" width="26.85546875" style="1" customWidth="1"/>
    <col min="117" max="126" width="5.7109375" style="1" customWidth="1"/>
    <col min="127" max="16384" width="9.140625" style="1"/>
  </cols>
  <sheetData>
    <row r="1" spans="1:117" ht="22.5">
      <c r="DF1" s="46"/>
      <c r="DG1" s="46"/>
      <c r="DH1" s="46"/>
      <c r="DI1" s="46"/>
      <c r="DJ1" s="47"/>
      <c r="DK1" s="47"/>
      <c r="DL1" s="48" t="s">
        <v>225</v>
      </c>
    </row>
    <row r="2" spans="1:117" ht="22.5">
      <c r="DF2" s="49"/>
      <c r="DG2" s="49"/>
      <c r="DH2" s="49"/>
      <c r="DI2" s="49"/>
      <c r="DJ2" s="49"/>
      <c r="DK2" s="49"/>
      <c r="DL2" s="50" t="s">
        <v>226</v>
      </c>
    </row>
    <row r="3" spans="1:117" ht="18.75">
      <c r="DK3" s="3"/>
    </row>
    <row r="4" spans="1:117" ht="18.75">
      <c r="A4" s="51" t="s">
        <v>227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</row>
    <row r="5" spans="1:117" ht="18.75">
      <c r="A5" s="52" t="s">
        <v>228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4"/>
    </row>
    <row r="6" spans="1:117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5"/>
    </row>
    <row r="7" spans="1:117" ht="18.75">
      <c r="A7" s="53" t="s">
        <v>229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</row>
    <row r="8" spans="1:117">
      <c r="A8" s="43" t="s">
        <v>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</row>
    <row r="9" spans="1:117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</row>
    <row r="10" spans="1:117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</row>
    <row r="11" spans="1:117">
      <c r="A11" s="32" t="s">
        <v>1</v>
      </c>
      <c r="B11" s="32" t="s">
        <v>2</v>
      </c>
      <c r="C11" s="32" t="s">
        <v>3</v>
      </c>
      <c r="D11" s="29" t="s">
        <v>4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34" t="s">
        <v>5</v>
      </c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6"/>
      <c r="AJ11" s="40" t="s">
        <v>6</v>
      </c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2"/>
      <c r="DL11" s="29" t="s">
        <v>7</v>
      </c>
    </row>
    <row r="12" spans="1:117">
      <c r="A12" s="32"/>
      <c r="B12" s="32"/>
      <c r="C12" s="32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37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9"/>
      <c r="AJ12" s="30" t="s">
        <v>8</v>
      </c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 t="s">
        <v>9</v>
      </c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 t="s">
        <v>10</v>
      </c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 t="s">
        <v>11</v>
      </c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1" t="s">
        <v>12</v>
      </c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29"/>
    </row>
    <row r="13" spans="1:117">
      <c r="A13" s="32"/>
      <c r="B13" s="32"/>
      <c r="C13" s="32"/>
      <c r="D13" s="30" t="s">
        <v>13</v>
      </c>
      <c r="E13" s="30"/>
      <c r="F13" s="30"/>
      <c r="G13" s="30"/>
      <c r="H13" s="30"/>
      <c r="I13" s="30"/>
      <c r="J13" s="30"/>
      <c r="K13" s="30"/>
      <c r="L13" s="32" t="s">
        <v>14</v>
      </c>
      <c r="M13" s="32"/>
      <c r="N13" s="32"/>
      <c r="O13" s="32"/>
      <c r="P13" s="32"/>
      <c r="Q13" s="32"/>
      <c r="R13" s="32"/>
      <c r="S13" s="32"/>
      <c r="T13" s="30" t="s">
        <v>15</v>
      </c>
      <c r="U13" s="30"/>
      <c r="V13" s="30"/>
      <c r="W13" s="30"/>
      <c r="X13" s="30"/>
      <c r="Y13" s="30"/>
      <c r="Z13" s="30"/>
      <c r="AA13" s="30"/>
      <c r="AB13" s="32" t="s">
        <v>16</v>
      </c>
      <c r="AC13" s="32"/>
      <c r="AD13" s="32"/>
      <c r="AE13" s="32"/>
      <c r="AF13" s="32"/>
      <c r="AG13" s="32"/>
      <c r="AH13" s="32"/>
      <c r="AI13" s="32"/>
      <c r="AJ13" s="30" t="s">
        <v>15</v>
      </c>
      <c r="AK13" s="30"/>
      <c r="AL13" s="30"/>
      <c r="AM13" s="30"/>
      <c r="AN13" s="30"/>
      <c r="AO13" s="30"/>
      <c r="AP13" s="30"/>
      <c r="AQ13" s="30"/>
      <c r="AR13" s="32" t="s">
        <v>16</v>
      </c>
      <c r="AS13" s="32"/>
      <c r="AT13" s="32"/>
      <c r="AU13" s="32"/>
      <c r="AV13" s="32"/>
      <c r="AW13" s="32"/>
      <c r="AX13" s="32"/>
      <c r="AY13" s="32"/>
      <c r="AZ13" s="30" t="s">
        <v>15</v>
      </c>
      <c r="BA13" s="30"/>
      <c r="BB13" s="30"/>
      <c r="BC13" s="30"/>
      <c r="BD13" s="30"/>
      <c r="BE13" s="30"/>
      <c r="BF13" s="30"/>
      <c r="BG13" s="30"/>
      <c r="BH13" s="32" t="s">
        <v>16</v>
      </c>
      <c r="BI13" s="32"/>
      <c r="BJ13" s="32"/>
      <c r="BK13" s="32"/>
      <c r="BL13" s="32"/>
      <c r="BM13" s="32"/>
      <c r="BN13" s="32"/>
      <c r="BO13" s="32"/>
      <c r="BP13" s="30" t="s">
        <v>15</v>
      </c>
      <c r="BQ13" s="30"/>
      <c r="BR13" s="30"/>
      <c r="BS13" s="30"/>
      <c r="BT13" s="30"/>
      <c r="BU13" s="30"/>
      <c r="BV13" s="30"/>
      <c r="BW13" s="30"/>
      <c r="BX13" s="32" t="s">
        <v>16</v>
      </c>
      <c r="BY13" s="32"/>
      <c r="BZ13" s="32"/>
      <c r="CA13" s="32"/>
      <c r="CB13" s="32"/>
      <c r="CC13" s="32"/>
      <c r="CD13" s="32"/>
      <c r="CE13" s="32"/>
      <c r="CF13" s="30" t="s">
        <v>15</v>
      </c>
      <c r="CG13" s="30"/>
      <c r="CH13" s="30"/>
      <c r="CI13" s="30"/>
      <c r="CJ13" s="30"/>
      <c r="CK13" s="30"/>
      <c r="CL13" s="30"/>
      <c r="CM13" s="30"/>
      <c r="CN13" s="32" t="s">
        <v>16</v>
      </c>
      <c r="CO13" s="32"/>
      <c r="CP13" s="32"/>
      <c r="CQ13" s="32"/>
      <c r="CR13" s="32"/>
      <c r="CS13" s="32"/>
      <c r="CT13" s="32"/>
      <c r="CU13" s="32"/>
      <c r="CV13" s="30" t="s">
        <v>13</v>
      </c>
      <c r="CW13" s="30"/>
      <c r="CX13" s="30"/>
      <c r="CY13" s="30"/>
      <c r="CZ13" s="30"/>
      <c r="DA13" s="30"/>
      <c r="DB13" s="30"/>
      <c r="DC13" s="30"/>
      <c r="DD13" s="32" t="s">
        <v>17</v>
      </c>
      <c r="DE13" s="32"/>
      <c r="DF13" s="32"/>
      <c r="DG13" s="32"/>
      <c r="DH13" s="32"/>
      <c r="DI13" s="32"/>
      <c r="DJ13" s="32"/>
      <c r="DK13" s="32"/>
      <c r="DL13" s="29"/>
    </row>
    <row r="14" spans="1:117" ht="44.25">
      <c r="A14" s="32"/>
      <c r="B14" s="32"/>
      <c r="C14" s="32"/>
      <c r="D14" s="6" t="s">
        <v>18</v>
      </c>
      <c r="E14" s="6" t="s">
        <v>19</v>
      </c>
      <c r="F14" s="6" t="s">
        <v>20</v>
      </c>
      <c r="G14" s="6" t="s">
        <v>21</v>
      </c>
      <c r="H14" s="6" t="s">
        <v>22</v>
      </c>
      <c r="I14" s="6" t="s">
        <v>23</v>
      </c>
      <c r="J14" s="7" t="s">
        <v>24</v>
      </c>
      <c r="K14" s="7" t="s">
        <v>25</v>
      </c>
      <c r="L14" s="6" t="s">
        <v>18</v>
      </c>
      <c r="M14" s="6" t="s">
        <v>19</v>
      </c>
      <c r="N14" s="6" t="s">
        <v>20</v>
      </c>
      <c r="O14" s="6" t="s">
        <v>21</v>
      </c>
      <c r="P14" s="6" t="s">
        <v>22</v>
      </c>
      <c r="Q14" s="6" t="s">
        <v>23</v>
      </c>
      <c r="R14" s="7" t="s">
        <v>24</v>
      </c>
      <c r="S14" s="7" t="s">
        <v>25</v>
      </c>
      <c r="T14" s="6" t="s">
        <v>18</v>
      </c>
      <c r="U14" s="6" t="s">
        <v>19</v>
      </c>
      <c r="V14" s="6" t="s">
        <v>20</v>
      </c>
      <c r="W14" s="6" t="s">
        <v>21</v>
      </c>
      <c r="X14" s="6" t="s">
        <v>22</v>
      </c>
      <c r="Y14" s="6" t="s">
        <v>23</v>
      </c>
      <c r="Z14" s="7" t="s">
        <v>24</v>
      </c>
      <c r="AA14" s="7" t="s">
        <v>25</v>
      </c>
      <c r="AB14" s="6" t="s">
        <v>18</v>
      </c>
      <c r="AC14" s="6" t="s">
        <v>19</v>
      </c>
      <c r="AD14" s="6" t="s">
        <v>20</v>
      </c>
      <c r="AE14" s="6" t="s">
        <v>21</v>
      </c>
      <c r="AF14" s="6" t="s">
        <v>22</v>
      </c>
      <c r="AG14" s="6" t="s">
        <v>23</v>
      </c>
      <c r="AH14" s="7" t="s">
        <v>24</v>
      </c>
      <c r="AI14" s="7" t="s">
        <v>25</v>
      </c>
      <c r="AJ14" s="6" t="s">
        <v>18</v>
      </c>
      <c r="AK14" s="6" t="s">
        <v>19</v>
      </c>
      <c r="AL14" s="6" t="s">
        <v>20</v>
      </c>
      <c r="AM14" s="6" t="s">
        <v>21</v>
      </c>
      <c r="AN14" s="6" t="s">
        <v>22</v>
      </c>
      <c r="AO14" s="6" t="s">
        <v>23</v>
      </c>
      <c r="AP14" s="7" t="s">
        <v>24</v>
      </c>
      <c r="AQ14" s="7" t="s">
        <v>25</v>
      </c>
      <c r="AR14" s="6" t="s">
        <v>18</v>
      </c>
      <c r="AS14" s="6" t="s">
        <v>19</v>
      </c>
      <c r="AT14" s="6" t="s">
        <v>20</v>
      </c>
      <c r="AU14" s="6" t="s">
        <v>21</v>
      </c>
      <c r="AV14" s="6" t="s">
        <v>22</v>
      </c>
      <c r="AW14" s="6" t="s">
        <v>23</v>
      </c>
      <c r="AX14" s="7" t="s">
        <v>24</v>
      </c>
      <c r="AY14" s="7" t="s">
        <v>25</v>
      </c>
      <c r="AZ14" s="6" t="s">
        <v>18</v>
      </c>
      <c r="BA14" s="6" t="s">
        <v>19</v>
      </c>
      <c r="BB14" s="6" t="s">
        <v>20</v>
      </c>
      <c r="BC14" s="6" t="s">
        <v>21</v>
      </c>
      <c r="BD14" s="6" t="s">
        <v>22</v>
      </c>
      <c r="BE14" s="6" t="s">
        <v>23</v>
      </c>
      <c r="BF14" s="7" t="s">
        <v>24</v>
      </c>
      <c r="BG14" s="7" t="s">
        <v>25</v>
      </c>
      <c r="BH14" s="6" t="s">
        <v>18</v>
      </c>
      <c r="BI14" s="6" t="s">
        <v>19</v>
      </c>
      <c r="BJ14" s="6" t="s">
        <v>20</v>
      </c>
      <c r="BK14" s="6" t="s">
        <v>21</v>
      </c>
      <c r="BL14" s="6" t="s">
        <v>22</v>
      </c>
      <c r="BM14" s="6" t="s">
        <v>23</v>
      </c>
      <c r="BN14" s="7" t="s">
        <v>24</v>
      </c>
      <c r="BO14" s="7" t="s">
        <v>25</v>
      </c>
      <c r="BP14" s="6" t="s">
        <v>18</v>
      </c>
      <c r="BQ14" s="6" t="s">
        <v>19</v>
      </c>
      <c r="BR14" s="6" t="s">
        <v>20</v>
      </c>
      <c r="BS14" s="6" t="s">
        <v>21</v>
      </c>
      <c r="BT14" s="6" t="s">
        <v>22</v>
      </c>
      <c r="BU14" s="6" t="s">
        <v>23</v>
      </c>
      <c r="BV14" s="7" t="s">
        <v>24</v>
      </c>
      <c r="BW14" s="7" t="s">
        <v>25</v>
      </c>
      <c r="BX14" s="6" t="s">
        <v>18</v>
      </c>
      <c r="BY14" s="6" t="s">
        <v>19</v>
      </c>
      <c r="BZ14" s="6" t="s">
        <v>20</v>
      </c>
      <c r="CA14" s="6" t="s">
        <v>21</v>
      </c>
      <c r="CB14" s="6" t="s">
        <v>22</v>
      </c>
      <c r="CC14" s="6" t="s">
        <v>23</v>
      </c>
      <c r="CD14" s="7" t="s">
        <v>24</v>
      </c>
      <c r="CE14" s="7" t="s">
        <v>25</v>
      </c>
      <c r="CF14" s="6" t="s">
        <v>18</v>
      </c>
      <c r="CG14" s="6" t="s">
        <v>19</v>
      </c>
      <c r="CH14" s="6" t="s">
        <v>20</v>
      </c>
      <c r="CI14" s="6" t="s">
        <v>21</v>
      </c>
      <c r="CJ14" s="6" t="s">
        <v>22</v>
      </c>
      <c r="CK14" s="6" t="s">
        <v>23</v>
      </c>
      <c r="CL14" s="7" t="s">
        <v>24</v>
      </c>
      <c r="CM14" s="7" t="s">
        <v>25</v>
      </c>
      <c r="CN14" s="6" t="s">
        <v>18</v>
      </c>
      <c r="CO14" s="6" t="s">
        <v>19</v>
      </c>
      <c r="CP14" s="6" t="s">
        <v>20</v>
      </c>
      <c r="CQ14" s="6" t="s">
        <v>21</v>
      </c>
      <c r="CR14" s="6" t="s">
        <v>22</v>
      </c>
      <c r="CS14" s="6" t="s">
        <v>23</v>
      </c>
      <c r="CT14" s="7" t="s">
        <v>24</v>
      </c>
      <c r="CU14" s="7" t="s">
        <v>25</v>
      </c>
      <c r="CV14" s="6" t="s">
        <v>18</v>
      </c>
      <c r="CW14" s="6" t="s">
        <v>19</v>
      </c>
      <c r="CX14" s="6" t="s">
        <v>20</v>
      </c>
      <c r="CY14" s="6" t="s">
        <v>21</v>
      </c>
      <c r="CZ14" s="6" t="s">
        <v>22</v>
      </c>
      <c r="DA14" s="6" t="s">
        <v>23</v>
      </c>
      <c r="DB14" s="7" t="s">
        <v>24</v>
      </c>
      <c r="DC14" s="7" t="s">
        <v>25</v>
      </c>
      <c r="DD14" s="6" t="s">
        <v>18</v>
      </c>
      <c r="DE14" s="6" t="s">
        <v>19</v>
      </c>
      <c r="DF14" s="6" t="s">
        <v>20</v>
      </c>
      <c r="DG14" s="6" t="s">
        <v>21</v>
      </c>
      <c r="DH14" s="6" t="s">
        <v>22</v>
      </c>
      <c r="DI14" s="6" t="s">
        <v>23</v>
      </c>
      <c r="DJ14" s="7" t="s">
        <v>24</v>
      </c>
      <c r="DK14" s="7" t="s">
        <v>25</v>
      </c>
      <c r="DL14" s="29"/>
    </row>
    <row r="15" spans="1:117">
      <c r="A15" s="8">
        <v>1</v>
      </c>
      <c r="B15" s="8">
        <v>2</v>
      </c>
      <c r="C15" s="8">
        <v>3</v>
      </c>
      <c r="D15" s="9" t="s">
        <v>26</v>
      </c>
      <c r="E15" s="9" t="s">
        <v>27</v>
      </c>
      <c r="F15" s="9" t="s">
        <v>28</v>
      </c>
      <c r="G15" s="9" t="s">
        <v>29</v>
      </c>
      <c r="H15" s="9" t="s">
        <v>30</v>
      </c>
      <c r="I15" s="9" t="s">
        <v>31</v>
      </c>
      <c r="J15" s="9" t="s">
        <v>32</v>
      </c>
      <c r="K15" s="9" t="s">
        <v>33</v>
      </c>
      <c r="L15" s="9" t="s">
        <v>34</v>
      </c>
      <c r="M15" s="9" t="s">
        <v>35</v>
      </c>
      <c r="N15" s="9" t="s">
        <v>36</v>
      </c>
      <c r="O15" s="9" t="s">
        <v>37</v>
      </c>
      <c r="P15" s="9" t="s">
        <v>38</v>
      </c>
      <c r="Q15" s="9" t="s">
        <v>39</v>
      </c>
      <c r="R15" s="9" t="s">
        <v>40</v>
      </c>
      <c r="S15" s="9" t="s">
        <v>41</v>
      </c>
      <c r="T15" s="9" t="s">
        <v>42</v>
      </c>
      <c r="U15" s="9" t="s">
        <v>43</v>
      </c>
      <c r="V15" s="9" t="s">
        <v>44</v>
      </c>
      <c r="W15" s="9" t="s">
        <v>45</v>
      </c>
      <c r="X15" s="9" t="s">
        <v>46</v>
      </c>
      <c r="Y15" s="9" t="s">
        <v>47</v>
      </c>
      <c r="Z15" s="9" t="s">
        <v>48</v>
      </c>
      <c r="AA15" s="9" t="s">
        <v>49</v>
      </c>
      <c r="AB15" s="9" t="s">
        <v>50</v>
      </c>
      <c r="AC15" s="9" t="s">
        <v>51</v>
      </c>
      <c r="AD15" s="9" t="s">
        <v>52</v>
      </c>
      <c r="AE15" s="9" t="s">
        <v>53</v>
      </c>
      <c r="AF15" s="9" t="s">
        <v>54</v>
      </c>
      <c r="AG15" s="9" t="s">
        <v>55</v>
      </c>
      <c r="AH15" s="9" t="s">
        <v>56</v>
      </c>
      <c r="AI15" s="9" t="s">
        <v>57</v>
      </c>
      <c r="AJ15" s="9" t="s">
        <v>58</v>
      </c>
      <c r="AK15" s="9" t="s">
        <v>59</v>
      </c>
      <c r="AL15" s="9" t="s">
        <v>60</v>
      </c>
      <c r="AM15" s="9" t="s">
        <v>61</v>
      </c>
      <c r="AN15" s="9" t="s">
        <v>62</v>
      </c>
      <c r="AO15" s="9" t="s">
        <v>63</v>
      </c>
      <c r="AP15" s="9" t="s">
        <v>64</v>
      </c>
      <c r="AQ15" s="9" t="s">
        <v>65</v>
      </c>
      <c r="AR15" s="9" t="s">
        <v>66</v>
      </c>
      <c r="AS15" s="9" t="s">
        <v>67</v>
      </c>
      <c r="AT15" s="9" t="s">
        <v>68</v>
      </c>
      <c r="AU15" s="9" t="s">
        <v>69</v>
      </c>
      <c r="AV15" s="9" t="s">
        <v>70</v>
      </c>
      <c r="AW15" s="9" t="s">
        <v>71</v>
      </c>
      <c r="AX15" s="9" t="s">
        <v>72</v>
      </c>
      <c r="AY15" s="9" t="s">
        <v>73</v>
      </c>
      <c r="AZ15" s="9" t="s">
        <v>74</v>
      </c>
      <c r="BA15" s="9" t="s">
        <v>75</v>
      </c>
      <c r="BB15" s="9" t="s">
        <v>76</v>
      </c>
      <c r="BC15" s="9" t="s">
        <v>77</v>
      </c>
      <c r="BD15" s="9" t="s">
        <v>78</v>
      </c>
      <c r="BE15" s="9" t="s">
        <v>79</v>
      </c>
      <c r="BF15" s="9" t="s">
        <v>80</v>
      </c>
      <c r="BG15" s="9" t="s">
        <v>81</v>
      </c>
      <c r="BH15" s="9" t="s">
        <v>82</v>
      </c>
      <c r="BI15" s="9" t="s">
        <v>83</v>
      </c>
      <c r="BJ15" s="9" t="s">
        <v>84</v>
      </c>
      <c r="BK15" s="9" t="s">
        <v>85</v>
      </c>
      <c r="BL15" s="9" t="s">
        <v>86</v>
      </c>
      <c r="BM15" s="9" t="s">
        <v>87</v>
      </c>
      <c r="BN15" s="9" t="s">
        <v>88</v>
      </c>
      <c r="BO15" s="9" t="s">
        <v>89</v>
      </c>
      <c r="BP15" s="9" t="s">
        <v>90</v>
      </c>
      <c r="BQ15" s="9" t="s">
        <v>91</v>
      </c>
      <c r="BR15" s="9" t="s">
        <v>92</v>
      </c>
      <c r="BS15" s="9" t="s">
        <v>93</v>
      </c>
      <c r="BT15" s="9" t="s">
        <v>94</v>
      </c>
      <c r="BU15" s="9" t="s">
        <v>95</v>
      </c>
      <c r="BV15" s="9" t="s">
        <v>96</v>
      </c>
      <c r="BW15" s="9" t="s">
        <v>97</v>
      </c>
      <c r="BX15" s="9" t="s">
        <v>98</v>
      </c>
      <c r="BY15" s="9" t="s">
        <v>99</v>
      </c>
      <c r="BZ15" s="9" t="s">
        <v>100</v>
      </c>
      <c r="CA15" s="9" t="s">
        <v>101</v>
      </c>
      <c r="CB15" s="9" t="s">
        <v>102</v>
      </c>
      <c r="CC15" s="9" t="s">
        <v>103</v>
      </c>
      <c r="CD15" s="9" t="s">
        <v>104</v>
      </c>
      <c r="CE15" s="9" t="s">
        <v>105</v>
      </c>
      <c r="CF15" s="9" t="s">
        <v>90</v>
      </c>
      <c r="CG15" s="9" t="s">
        <v>91</v>
      </c>
      <c r="CH15" s="9" t="s">
        <v>92</v>
      </c>
      <c r="CI15" s="9" t="s">
        <v>93</v>
      </c>
      <c r="CJ15" s="9" t="s">
        <v>94</v>
      </c>
      <c r="CK15" s="9" t="s">
        <v>95</v>
      </c>
      <c r="CL15" s="9" t="s">
        <v>96</v>
      </c>
      <c r="CM15" s="9" t="s">
        <v>97</v>
      </c>
      <c r="CN15" s="9" t="s">
        <v>98</v>
      </c>
      <c r="CO15" s="9" t="s">
        <v>99</v>
      </c>
      <c r="CP15" s="9" t="s">
        <v>100</v>
      </c>
      <c r="CQ15" s="9" t="s">
        <v>101</v>
      </c>
      <c r="CR15" s="9" t="s">
        <v>102</v>
      </c>
      <c r="CS15" s="9" t="s">
        <v>103</v>
      </c>
      <c r="CT15" s="9" t="s">
        <v>104</v>
      </c>
      <c r="CU15" s="9" t="s">
        <v>105</v>
      </c>
      <c r="CV15" s="9" t="s">
        <v>106</v>
      </c>
      <c r="CW15" s="9" t="s">
        <v>107</v>
      </c>
      <c r="CX15" s="9" t="s">
        <v>108</v>
      </c>
      <c r="CY15" s="9" t="s">
        <v>109</v>
      </c>
      <c r="CZ15" s="9" t="s">
        <v>110</v>
      </c>
      <c r="DA15" s="9" t="s">
        <v>111</v>
      </c>
      <c r="DB15" s="9" t="s">
        <v>112</v>
      </c>
      <c r="DC15" s="9" t="s">
        <v>113</v>
      </c>
      <c r="DD15" s="9" t="s">
        <v>114</v>
      </c>
      <c r="DE15" s="9" t="s">
        <v>115</v>
      </c>
      <c r="DF15" s="9" t="s">
        <v>116</v>
      </c>
      <c r="DG15" s="9" t="s">
        <v>117</v>
      </c>
      <c r="DH15" s="9" t="s">
        <v>118</v>
      </c>
      <c r="DI15" s="9" t="s">
        <v>119</v>
      </c>
      <c r="DJ15" s="9" t="s">
        <v>120</v>
      </c>
      <c r="DK15" s="9" t="s">
        <v>121</v>
      </c>
      <c r="DL15" s="8">
        <v>8</v>
      </c>
    </row>
    <row r="16" spans="1:117" ht="31.5">
      <c r="A16" s="10" t="str">
        <f>'[1]3'!A15</f>
        <v>0</v>
      </c>
      <c r="B16" s="11" t="str">
        <f>'[1]3'!B15</f>
        <v>ВСЕГО по инвестиционной программе, в том числе:</v>
      </c>
      <c r="C16" s="12" t="str">
        <f>'[1]3'!C15</f>
        <v>Г</v>
      </c>
      <c r="D16" s="13">
        <v>0.88000000000000012</v>
      </c>
      <c r="E16" s="13">
        <f t="shared" ref="E16" si="0">CH16</f>
        <v>0</v>
      </c>
      <c r="F16" s="13">
        <v>12.401</v>
      </c>
      <c r="G16" s="13">
        <f t="shared" ref="G16:AG16" si="1">SUM(G17:G22)</f>
        <v>0</v>
      </c>
      <c r="H16" s="13">
        <f t="shared" si="1"/>
        <v>0</v>
      </c>
      <c r="I16" s="13">
        <f t="shared" si="1"/>
        <v>0</v>
      </c>
      <c r="J16" s="13">
        <v>521</v>
      </c>
      <c r="K16" s="13">
        <v>6</v>
      </c>
      <c r="L16" s="13">
        <f t="shared" ref="L16" si="2">SUM(L17:L22)</f>
        <v>2.4449999999999998</v>
      </c>
      <c r="M16" s="13">
        <f t="shared" si="1"/>
        <v>0</v>
      </c>
      <c r="N16" s="13">
        <f t="shared" ref="N16" si="3">SUM(N17:N22)</f>
        <v>47.713899999999995</v>
      </c>
      <c r="O16" s="13">
        <f t="shared" si="1"/>
        <v>0</v>
      </c>
      <c r="P16" s="13">
        <f t="shared" si="1"/>
        <v>0</v>
      </c>
      <c r="Q16" s="13">
        <f t="shared" si="1"/>
        <v>0</v>
      </c>
      <c r="R16" s="13">
        <v>521</v>
      </c>
      <c r="S16" s="13">
        <v>6</v>
      </c>
      <c r="T16" s="13">
        <f t="shared" si="1"/>
        <v>10.85</v>
      </c>
      <c r="U16" s="13">
        <f t="shared" si="1"/>
        <v>0</v>
      </c>
      <c r="V16" s="13">
        <f t="shared" si="1"/>
        <v>37.97</v>
      </c>
      <c r="W16" s="13">
        <f t="shared" si="1"/>
        <v>0</v>
      </c>
      <c r="X16" s="13">
        <f t="shared" si="1"/>
        <v>0</v>
      </c>
      <c r="Y16" s="13">
        <f t="shared" si="1"/>
        <v>0</v>
      </c>
      <c r="Z16" s="13">
        <f>SUM(Z17:Z22)</f>
        <v>605</v>
      </c>
      <c r="AA16" s="13">
        <f>SUM(AA17:AA22)</f>
        <v>8</v>
      </c>
      <c r="AB16" s="13">
        <f t="shared" si="1"/>
        <v>0.85799999999999998</v>
      </c>
      <c r="AC16" s="13">
        <f t="shared" si="1"/>
        <v>0</v>
      </c>
      <c r="AD16" s="13">
        <f t="shared" si="1"/>
        <v>9.6320000000000014</v>
      </c>
      <c r="AE16" s="13">
        <f t="shared" si="1"/>
        <v>0</v>
      </c>
      <c r="AF16" s="13">
        <f t="shared" si="1"/>
        <v>0</v>
      </c>
      <c r="AG16" s="13">
        <f t="shared" si="1"/>
        <v>0</v>
      </c>
      <c r="AH16" s="13">
        <f>SUM(AH17:AH22)</f>
        <v>605</v>
      </c>
      <c r="AI16" s="13">
        <f>SUM(AI17:AI22)</f>
        <v>8</v>
      </c>
      <c r="AJ16" s="13">
        <f>SUM(AJ17:AJ22)</f>
        <v>14.3</v>
      </c>
      <c r="AK16" s="13">
        <f t="shared" ref="AK16:AO16" si="4">SUM(AK17:AK22)</f>
        <v>0</v>
      </c>
      <c r="AL16" s="13">
        <f t="shared" si="4"/>
        <v>42.01</v>
      </c>
      <c r="AM16" s="13">
        <f t="shared" si="4"/>
        <v>0</v>
      </c>
      <c r="AN16" s="13">
        <f t="shared" si="4"/>
        <v>0</v>
      </c>
      <c r="AO16" s="13">
        <f t="shared" si="4"/>
        <v>0</v>
      </c>
      <c r="AP16" s="13">
        <f>SUM(AP17:AP22)</f>
        <v>1</v>
      </c>
      <c r="AQ16" s="13">
        <f>SUM(AQ17:AQ22)</f>
        <v>8</v>
      </c>
      <c r="AR16" s="13">
        <f>SUM(AR17:AR22)</f>
        <v>14.930000000000001</v>
      </c>
      <c r="AS16" s="13">
        <f t="shared" ref="AS16:DC16" si="5">SUM(AS17:AS22)</f>
        <v>0</v>
      </c>
      <c r="AT16" s="13">
        <f t="shared" si="5"/>
        <v>52.501400000000004</v>
      </c>
      <c r="AU16" s="13">
        <f t="shared" si="5"/>
        <v>0</v>
      </c>
      <c r="AV16" s="13">
        <f t="shared" si="5"/>
        <v>0</v>
      </c>
      <c r="AW16" s="13">
        <f t="shared" si="5"/>
        <v>0</v>
      </c>
      <c r="AX16" s="13">
        <f t="shared" si="5"/>
        <v>521</v>
      </c>
      <c r="AY16" s="13">
        <f t="shared" si="5"/>
        <v>6</v>
      </c>
      <c r="AZ16" s="13">
        <f t="shared" si="5"/>
        <v>1.4300000000000002</v>
      </c>
      <c r="BA16" s="13">
        <f t="shared" si="5"/>
        <v>0</v>
      </c>
      <c r="BB16" s="13">
        <f t="shared" si="5"/>
        <v>11.4</v>
      </c>
      <c r="BC16" s="13">
        <f t="shared" si="5"/>
        <v>0</v>
      </c>
      <c r="BD16" s="13">
        <f t="shared" si="5"/>
        <v>0</v>
      </c>
      <c r="BE16" s="13">
        <f t="shared" si="5"/>
        <v>0</v>
      </c>
      <c r="BF16" s="13">
        <f t="shared" si="5"/>
        <v>0</v>
      </c>
      <c r="BG16" s="13">
        <f t="shared" si="5"/>
        <v>8</v>
      </c>
      <c r="BH16" s="13">
        <f t="shared" si="5"/>
        <v>12.798999999999999</v>
      </c>
      <c r="BI16" s="13">
        <f t="shared" si="5"/>
        <v>0</v>
      </c>
      <c r="BJ16" s="13">
        <f t="shared" si="5"/>
        <v>44.672999999999995</v>
      </c>
      <c r="BK16" s="13">
        <f t="shared" si="5"/>
        <v>0</v>
      </c>
      <c r="BL16" s="13">
        <f t="shared" si="5"/>
        <v>0</v>
      </c>
      <c r="BM16" s="13">
        <f t="shared" si="5"/>
        <v>0</v>
      </c>
      <c r="BN16" s="14">
        <f t="shared" si="5"/>
        <v>0</v>
      </c>
      <c r="BO16" s="13">
        <f t="shared" si="5"/>
        <v>3</v>
      </c>
      <c r="BP16" s="13">
        <f t="shared" si="5"/>
        <v>0</v>
      </c>
      <c r="BQ16" s="13">
        <f t="shared" si="5"/>
        <v>0</v>
      </c>
      <c r="BR16" s="13">
        <f t="shared" si="5"/>
        <v>0</v>
      </c>
      <c r="BS16" s="13">
        <f t="shared" si="5"/>
        <v>0</v>
      </c>
      <c r="BT16" s="13">
        <f t="shared" si="5"/>
        <v>0</v>
      </c>
      <c r="BU16" s="13">
        <f t="shared" si="5"/>
        <v>0</v>
      </c>
      <c r="BV16" s="13">
        <f t="shared" si="5"/>
        <v>0</v>
      </c>
      <c r="BW16" s="13">
        <f t="shared" si="5"/>
        <v>6</v>
      </c>
      <c r="BX16" s="13">
        <f t="shared" si="5"/>
        <v>0</v>
      </c>
      <c r="BY16" s="13">
        <f t="shared" si="5"/>
        <v>0</v>
      </c>
      <c r="BZ16" s="13">
        <f t="shared" si="5"/>
        <v>0</v>
      </c>
      <c r="CA16" s="13">
        <f t="shared" si="5"/>
        <v>0</v>
      </c>
      <c r="CB16" s="13">
        <f t="shared" si="5"/>
        <v>0</v>
      </c>
      <c r="CC16" s="13">
        <f t="shared" si="5"/>
        <v>0</v>
      </c>
      <c r="CD16" s="13">
        <f t="shared" si="5"/>
        <v>0</v>
      </c>
      <c r="CE16" s="13">
        <f t="shared" si="5"/>
        <v>0</v>
      </c>
      <c r="CF16" s="13">
        <f t="shared" si="5"/>
        <v>0</v>
      </c>
      <c r="CG16" s="13">
        <f t="shared" si="5"/>
        <v>0</v>
      </c>
      <c r="CH16" s="13">
        <f t="shared" si="5"/>
        <v>0</v>
      </c>
      <c r="CI16" s="13">
        <f t="shared" si="5"/>
        <v>0</v>
      </c>
      <c r="CJ16" s="13">
        <f t="shared" si="5"/>
        <v>0</v>
      </c>
      <c r="CK16" s="13">
        <f t="shared" si="5"/>
        <v>0</v>
      </c>
      <c r="CL16" s="13">
        <f t="shared" si="5"/>
        <v>0</v>
      </c>
      <c r="CM16" s="13">
        <f t="shared" si="5"/>
        <v>8</v>
      </c>
      <c r="CN16" s="13">
        <f t="shared" si="5"/>
        <v>0</v>
      </c>
      <c r="CO16" s="13">
        <f t="shared" si="5"/>
        <v>0</v>
      </c>
      <c r="CP16" s="13">
        <f t="shared" si="5"/>
        <v>0</v>
      </c>
      <c r="CQ16" s="13">
        <f t="shared" si="5"/>
        <v>0</v>
      </c>
      <c r="CR16" s="13">
        <f t="shared" si="5"/>
        <v>0</v>
      </c>
      <c r="CS16" s="13">
        <f t="shared" si="5"/>
        <v>0</v>
      </c>
      <c r="CT16" s="13">
        <f t="shared" si="5"/>
        <v>0</v>
      </c>
      <c r="CU16" s="13">
        <f t="shared" si="5"/>
        <v>0</v>
      </c>
      <c r="CV16" s="13">
        <f t="shared" si="5"/>
        <v>8.7999999999999995E-2</v>
      </c>
      <c r="CW16" s="13">
        <f t="shared" si="5"/>
        <v>0</v>
      </c>
      <c r="CX16" s="13">
        <f t="shared" si="5"/>
        <v>11.879999999999999</v>
      </c>
      <c r="CY16" s="13">
        <f t="shared" si="5"/>
        <v>0</v>
      </c>
      <c r="CZ16" s="13">
        <f t="shared" si="5"/>
        <v>0</v>
      </c>
      <c r="DA16" s="13">
        <f t="shared" si="5"/>
        <v>0</v>
      </c>
      <c r="DB16" s="13">
        <f t="shared" si="5"/>
        <v>1125</v>
      </c>
      <c r="DC16" s="13">
        <f t="shared" si="5"/>
        <v>29</v>
      </c>
      <c r="DD16" s="13">
        <f>SUM(AB16,AR16,BH16,BX16,CN16,)</f>
        <v>28.587000000000003</v>
      </c>
      <c r="DE16" s="13">
        <f t="shared" ref="DE16:DI16" si="6">SUM(DE17:DE22)</f>
        <v>0</v>
      </c>
      <c r="DF16" s="13">
        <f>SUM(AD16,AT16,BJ16,BZ16,CP16)</f>
        <v>106.8064</v>
      </c>
      <c r="DG16" s="13">
        <f t="shared" si="6"/>
        <v>0</v>
      </c>
      <c r="DH16" s="13">
        <f t="shared" si="6"/>
        <v>0</v>
      </c>
      <c r="DI16" s="13">
        <f t="shared" si="6"/>
        <v>0</v>
      </c>
      <c r="DJ16" s="14">
        <f>SUM(AH16,AX16,BN16,CD16,CT16)</f>
        <v>1126</v>
      </c>
      <c r="DK16" s="13">
        <f>SUM(AI16,AY16,BO16,CE16,CU16)</f>
        <v>17</v>
      </c>
      <c r="DL16" s="15"/>
    </row>
    <row r="17" spans="1:116">
      <c r="A17" s="10" t="str">
        <f>'[1]3'!A16</f>
        <v>0.1</v>
      </c>
      <c r="B17" s="11" t="str">
        <f>'[1]3'!B16</f>
        <v>Технологическое присоединение, всего</v>
      </c>
      <c r="C17" s="12" t="str">
        <f>'[1]3'!C16</f>
        <v>Г</v>
      </c>
      <c r="D17" s="13">
        <v>0.56000000000000005</v>
      </c>
      <c r="E17" s="13">
        <f t="shared" ref="E17:BX17" si="7">E24</f>
        <v>0</v>
      </c>
      <c r="F17" s="13">
        <v>0</v>
      </c>
      <c r="G17" s="13">
        <f t="shared" si="7"/>
        <v>0</v>
      </c>
      <c r="H17" s="13">
        <f t="shared" si="7"/>
        <v>0</v>
      </c>
      <c r="I17" s="13">
        <f t="shared" si="7"/>
        <v>0</v>
      </c>
      <c r="J17" s="13">
        <v>0</v>
      </c>
      <c r="K17" s="13">
        <v>0</v>
      </c>
      <c r="L17" s="13">
        <f t="shared" ref="L17" si="8">L24</f>
        <v>2.125</v>
      </c>
      <c r="M17" s="13">
        <f t="shared" si="7"/>
        <v>0</v>
      </c>
      <c r="N17" s="13">
        <f t="shared" si="7"/>
        <v>31.532499999999999</v>
      </c>
      <c r="O17" s="13">
        <f t="shared" si="7"/>
        <v>0</v>
      </c>
      <c r="P17" s="13">
        <f t="shared" si="7"/>
        <v>0</v>
      </c>
      <c r="Q17" s="13">
        <f t="shared" si="7"/>
        <v>0</v>
      </c>
      <c r="R17" s="13">
        <v>0</v>
      </c>
      <c r="S17" s="13">
        <v>0</v>
      </c>
      <c r="T17" s="13">
        <f t="shared" si="7"/>
        <v>10.85</v>
      </c>
      <c r="U17" s="13">
        <f t="shared" si="7"/>
        <v>0</v>
      </c>
      <c r="V17" s="13">
        <f t="shared" si="7"/>
        <v>32.89</v>
      </c>
      <c r="W17" s="13">
        <f t="shared" si="7"/>
        <v>0</v>
      </c>
      <c r="X17" s="13">
        <f t="shared" si="7"/>
        <v>0</v>
      </c>
      <c r="Y17" s="13">
        <f t="shared" si="7"/>
        <v>0</v>
      </c>
      <c r="Z17" s="13">
        <f>Z24</f>
        <v>0</v>
      </c>
      <c r="AA17" s="13">
        <f>AA24</f>
        <v>0</v>
      </c>
      <c r="AB17" s="13">
        <f t="shared" si="7"/>
        <v>0</v>
      </c>
      <c r="AC17" s="13">
        <f t="shared" si="7"/>
        <v>0</v>
      </c>
      <c r="AD17" s="13">
        <f t="shared" si="7"/>
        <v>0</v>
      </c>
      <c r="AE17" s="13">
        <f t="shared" si="7"/>
        <v>0</v>
      </c>
      <c r="AF17" s="13">
        <f t="shared" si="7"/>
        <v>0</v>
      </c>
      <c r="AG17" s="13">
        <v>0</v>
      </c>
      <c r="AH17" s="13">
        <f>AH24</f>
        <v>0</v>
      </c>
      <c r="AI17" s="13">
        <f>AI24</f>
        <v>0</v>
      </c>
      <c r="AJ17" s="13">
        <f t="shared" si="7"/>
        <v>14.05</v>
      </c>
      <c r="AK17" s="13">
        <f t="shared" si="7"/>
        <v>0</v>
      </c>
      <c r="AL17" s="13">
        <f t="shared" si="7"/>
        <v>41.54</v>
      </c>
      <c r="AM17" s="13">
        <f t="shared" si="7"/>
        <v>0</v>
      </c>
      <c r="AN17" s="13">
        <f t="shared" si="7"/>
        <v>0</v>
      </c>
      <c r="AO17" s="13">
        <f t="shared" si="7"/>
        <v>0</v>
      </c>
      <c r="AP17" s="13">
        <f>AP24</f>
        <v>0</v>
      </c>
      <c r="AQ17" s="13">
        <f>AQ24</f>
        <v>0</v>
      </c>
      <c r="AR17" s="13">
        <f>SUM(AR24,)</f>
        <v>14.610000000000001</v>
      </c>
      <c r="AS17" s="13">
        <f t="shared" ref="AS17:AY17" si="9">AS24</f>
        <v>0</v>
      </c>
      <c r="AT17" s="13">
        <f t="shared" si="9"/>
        <v>41.54</v>
      </c>
      <c r="AU17" s="13">
        <f t="shared" si="9"/>
        <v>0</v>
      </c>
      <c r="AV17" s="13">
        <f t="shared" si="9"/>
        <v>0</v>
      </c>
      <c r="AW17" s="13">
        <f t="shared" si="9"/>
        <v>0</v>
      </c>
      <c r="AX17" s="13">
        <f t="shared" si="9"/>
        <v>0</v>
      </c>
      <c r="AY17" s="13">
        <f t="shared" si="9"/>
        <v>0</v>
      </c>
      <c r="AZ17" s="13">
        <f t="shared" si="7"/>
        <v>0</v>
      </c>
      <c r="BA17" s="13">
        <f t="shared" si="7"/>
        <v>0</v>
      </c>
      <c r="BB17" s="13">
        <f t="shared" si="7"/>
        <v>0</v>
      </c>
      <c r="BC17" s="13">
        <f t="shared" si="7"/>
        <v>0</v>
      </c>
      <c r="BD17" s="13">
        <f t="shared" si="7"/>
        <v>0</v>
      </c>
      <c r="BE17" s="13">
        <f t="shared" si="7"/>
        <v>0</v>
      </c>
      <c r="BF17" s="13">
        <f>BF24</f>
        <v>0</v>
      </c>
      <c r="BG17" s="13">
        <f>BG24</f>
        <v>0</v>
      </c>
      <c r="BH17" s="13">
        <f t="shared" si="7"/>
        <v>9.5190000000000001</v>
      </c>
      <c r="BI17" s="13">
        <f t="shared" si="7"/>
        <v>0</v>
      </c>
      <c r="BJ17" s="13">
        <f t="shared" si="7"/>
        <v>32.699999999999996</v>
      </c>
      <c r="BK17" s="13">
        <f t="shared" si="7"/>
        <v>0</v>
      </c>
      <c r="BL17" s="13">
        <f t="shared" si="7"/>
        <v>0</v>
      </c>
      <c r="BM17" s="13">
        <f t="shared" si="7"/>
        <v>0</v>
      </c>
      <c r="BN17" s="13">
        <f>BN24</f>
        <v>0</v>
      </c>
      <c r="BO17" s="13">
        <f>BO24</f>
        <v>0</v>
      </c>
      <c r="BP17" s="13">
        <f t="shared" si="7"/>
        <v>0</v>
      </c>
      <c r="BQ17" s="13">
        <f t="shared" si="7"/>
        <v>0</v>
      </c>
      <c r="BR17" s="13">
        <f t="shared" si="7"/>
        <v>0</v>
      </c>
      <c r="BS17" s="13">
        <f t="shared" si="7"/>
        <v>0</v>
      </c>
      <c r="BT17" s="13">
        <f t="shared" si="7"/>
        <v>0</v>
      </c>
      <c r="BU17" s="13">
        <f t="shared" si="7"/>
        <v>0</v>
      </c>
      <c r="BV17" s="13">
        <f>BV24</f>
        <v>0</v>
      </c>
      <c r="BW17" s="13">
        <f>BW24</f>
        <v>0</v>
      </c>
      <c r="BX17" s="13">
        <f t="shared" si="7"/>
        <v>0</v>
      </c>
      <c r="BY17" s="13">
        <f t="shared" ref="BY17:DH17" si="10">BY24</f>
        <v>0</v>
      </c>
      <c r="BZ17" s="13">
        <f t="shared" si="10"/>
        <v>0</v>
      </c>
      <c r="CA17" s="13">
        <f t="shared" si="10"/>
        <v>0</v>
      </c>
      <c r="CB17" s="13">
        <f t="shared" si="10"/>
        <v>0</v>
      </c>
      <c r="CC17" s="13">
        <f t="shared" si="10"/>
        <v>0</v>
      </c>
      <c r="CD17" s="13">
        <f>CD24</f>
        <v>0</v>
      </c>
      <c r="CE17" s="13">
        <f>CE24</f>
        <v>0</v>
      </c>
      <c r="CF17" s="13">
        <f t="shared" si="10"/>
        <v>0</v>
      </c>
      <c r="CG17" s="13">
        <f t="shared" si="10"/>
        <v>0</v>
      </c>
      <c r="CH17" s="13">
        <f t="shared" si="10"/>
        <v>0</v>
      </c>
      <c r="CI17" s="13">
        <f t="shared" si="10"/>
        <v>0</v>
      </c>
      <c r="CJ17" s="13">
        <f t="shared" si="10"/>
        <v>0</v>
      </c>
      <c r="CK17" s="13">
        <f t="shared" si="10"/>
        <v>0</v>
      </c>
      <c r="CL17" s="13">
        <f>CL24</f>
        <v>0</v>
      </c>
      <c r="CM17" s="13">
        <f>CM24</f>
        <v>0</v>
      </c>
      <c r="CN17" s="13">
        <f t="shared" si="10"/>
        <v>0</v>
      </c>
      <c r="CO17" s="13">
        <f t="shared" si="10"/>
        <v>0</v>
      </c>
      <c r="CP17" s="13">
        <f t="shared" si="10"/>
        <v>0</v>
      </c>
      <c r="CQ17" s="13">
        <f t="shared" si="10"/>
        <v>0</v>
      </c>
      <c r="CR17" s="13">
        <f t="shared" si="10"/>
        <v>0</v>
      </c>
      <c r="CS17" s="13">
        <f t="shared" si="10"/>
        <v>0</v>
      </c>
      <c r="CT17" s="13">
        <f>CT24</f>
        <v>0</v>
      </c>
      <c r="CU17" s="13">
        <f>CU24</f>
        <v>0</v>
      </c>
      <c r="CV17" s="13">
        <f t="shared" si="10"/>
        <v>0</v>
      </c>
      <c r="CW17" s="13">
        <f t="shared" si="10"/>
        <v>0</v>
      </c>
      <c r="CX17" s="13">
        <f t="shared" ref="CX17" si="11">CX153</f>
        <v>0</v>
      </c>
      <c r="CY17" s="13">
        <f t="shared" si="10"/>
        <v>0</v>
      </c>
      <c r="CZ17" s="13">
        <f t="shared" si="10"/>
        <v>0</v>
      </c>
      <c r="DA17" s="13">
        <f t="shared" si="10"/>
        <v>0</v>
      </c>
      <c r="DB17" s="13">
        <f>DB24</f>
        <v>0</v>
      </c>
      <c r="DC17" s="13">
        <f>DC24</f>
        <v>0</v>
      </c>
      <c r="DD17" s="13">
        <f t="shared" si="10"/>
        <v>24.128999999999998</v>
      </c>
      <c r="DE17" s="13">
        <f t="shared" si="10"/>
        <v>0</v>
      </c>
      <c r="DF17" s="13">
        <f t="shared" si="10"/>
        <v>74.240000000000009</v>
      </c>
      <c r="DG17" s="13">
        <f t="shared" si="10"/>
        <v>0</v>
      </c>
      <c r="DH17" s="13">
        <f t="shared" si="10"/>
        <v>0</v>
      </c>
      <c r="DI17" s="13">
        <v>0</v>
      </c>
      <c r="DJ17" s="13">
        <f>DJ24</f>
        <v>0</v>
      </c>
      <c r="DK17" s="13">
        <f>DK24</f>
        <v>0</v>
      </c>
      <c r="DL17" s="15"/>
    </row>
    <row r="18" spans="1:116" ht="31.5">
      <c r="A18" s="10" t="str">
        <f>'[1]3'!A17</f>
        <v>0.2</v>
      </c>
      <c r="B18" s="11" t="str">
        <f>'[1]3'!B17</f>
        <v>Реконструкция, модернизация, техническое перевооружение, всего</v>
      </c>
      <c r="C18" s="12" t="str">
        <f>'[1]3'!C17</f>
        <v>Г</v>
      </c>
      <c r="D18" s="13">
        <v>0</v>
      </c>
      <c r="E18" s="13">
        <f>CH18</f>
        <v>0</v>
      </c>
      <c r="F18" s="13">
        <v>6.7829999999999995</v>
      </c>
      <c r="G18" s="13">
        <f>CJ18</f>
        <v>0</v>
      </c>
      <c r="H18" s="13">
        <f>CK18</f>
        <v>0</v>
      </c>
      <c r="I18" s="13">
        <f>CL18</f>
        <v>0</v>
      </c>
      <c r="J18" s="13">
        <v>521</v>
      </c>
      <c r="K18" s="13">
        <v>0</v>
      </c>
      <c r="L18" s="13">
        <f t="shared" ref="L18" si="12">L56</f>
        <v>0</v>
      </c>
      <c r="M18" s="13">
        <f>CP18</f>
        <v>0</v>
      </c>
      <c r="N18" s="13">
        <f t="shared" ref="N18" si="13">N56</f>
        <v>10.5504</v>
      </c>
      <c r="O18" s="13">
        <f>CR18</f>
        <v>0</v>
      </c>
      <c r="P18" s="13">
        <f>CS18</f>
        <v>0</v>
      </c>
      <c r="Q18" s="13">
        <f>CT18</f>
        <v>0</v>
      </c>
      <c r="R18" s="13">
        <v>521</v>
      </c>
      <c r="S18" s="13">
        <v>0</v>
      </c>
      <c r="T18" s="13">
        <f>CW18</f>
        <v>0</v>
      </c>
      <c r="U18" s="13">
        <f t="shared" ref="E18:AG19" si="14">U154</f>
        <v>0</v>
      </c>
      <c r="V18" s="13">
        <f>CY18</f>
        <v>0</v>
      </c>
      <c r="W18" s="13">
        <f>CZ18</f>
        <v>0</v>
      </c>
      <c r="X18" s="13">
        <f>DA18</f>
        <v>0</v>
      </c>
      <c r="Y18" s="13">
        <v>0</v>
      </c>
      <c r="Z18" s="13">
        <f>Z56</f>
        <v>605</v>
      </c>
      <c r="AA18" s="13">
        <f>AA56</f>
        <v>0</v>
      </c>
      <c r="AB18" s="13">
        <f>AB56</f>
        <v>0.85799999999999998</v>
      </c>
      <c r="AC18" s="13">
        <f t="shared" ref="AC18:AI18" si="15">AC56</f>
        <v>0</v>
      </c>
      <c r="AD18" s="13">
        <f t="shared" si="15"/>
        <v>4.6320000000000006</v>
      </c>
      <c r="AE18" s="13">
        <f t="shared" si="15"/>
        <v>0</v>
      </c>
      <c r="AF18" s="13">
        <f t="shared" si="15"/>
        <v>0</v>
      </c>
      <c r="AG18" s="13">
        <f t="shared" si="15"/>
        <v>0</v>
      </c>
      <c r="AH18" s="13">
        <f t="shared" si="15"/>
        <v>605</v>
      </c>
      <c r="AI18" s="13">
        <f t="shared" si="15"/>
        <v>0</v>
      </c>
      <c r="AJ18" s="13">
        <f>AJ56</f>
        <v>0.25</v>
      </c>
      <c r="AK18" s="13">
        <f t="shared" ref="AK18:DE18" si="16">AK56</f>
        <v>0</v>
      </c>
      <c r="AL18" s="13">
        <f t="shared" si="16"/>
        <v>0.47</v>
      </c>
      <c r="AM18" s="13">
        <f t="shared" si="16"/>
        <v>0</v>
      </c>
      <c r="AN18" s="13">
        <f t="shared" si="16"/>
        <v>0</v>
      </c>
      <c r="AO18" s="13">
        <f t="shared" si="16"/>
        <v>0</v>
      </c>
      <c r="AP18" s="13">
        <f>AP56</f>
        <v>1</v>
      </c>
      <c r="AQ18" s="13">
        <f>AQ56</f>
        <v>0</v>
      </c>
      <c r="AR18" s="13">
        <f>AR56</f>
        <v>0</v>
      </c>
      <c r="AS18" s="13">
        <f t="shared" si="16"/>
        <v>0</v>
      </c>
      <c r="AT18" s="13">
        <f t="shared" si="16"/>
        <v>5.3283999999999994</v>
      </c>
      <c r="AU18" s="13">
        <f t="shared" si="16"/>
        <v>0</v>
      </c>
      <c r="AV18" s="13">
        <f t="shared" si="16"/>
        <v>0</v>
      </c>
      <c r="AW18" s="13">
        <f t="shared" si="16"/>
        <v>0</v>
      </c>
      <c r="AX18" s="16">
        <f>SUM(AX57,AX114,AX137,AX152,)</f>
        <v>521</v>
      </c>
      <c r="AY18" s="13">
        <f>AY56</f>
        <v>0</v>
      </c>
      <c r="AZ18" s="13">
        <f>AZ56</f>
        <v>1.4300000000000002</v>
      </c>
      <c r="BA18" s="13">
        <f t="shared" si="16"/>
        <v>0</v>
      </c>
      <c r="BB18" s="13">
        <f t="shared" si="16"/>
        <v>11.4</v>
      </c>
      <c r="BC18" s="13">
        <f t="shared" si="16"/>
        <v>0</v>
      </c>
      <c r="BD18" s="13">
        <f t="shared" si="16"/>
        <v>0</v>
      </c>
      <c r="BE18" s="13">
        <f t="shared" si="16"/>
        <v>0</v>
      </c>
      <c r="BF18" s="13">
        <f>BF56</f>
        <v>0</v>
      </c>
      <c r="BG18" s="13">
        <f>BG56</f>
        <v>0</v>
      </c>
      <c r="BH18" s="13">
        <f t="shared" si="16"/>
        <v>1.4950000000000001</v>
      </c>
      <c r="BI18" s="13">
        <f t="shared" si="16"/>
        <v>0</v>
      </c>
      <c r="BJ18" s="13">
        <f t="shared" si="16"/>
        <v>6.2840000000000007</v>
      </c>
      <c r="BK18" s="13">
        <f t="shared" si="16"/>
        <v>0</v>
      </c>
      <c r="BL18" s="13">
        <f t="shared" si="16"/>
        <v>0</v>
      </c>
      <c r="BM18" s="13">
        <f t="shared" si="16"/>
        <v>0</v>
      </c>
      <c r="BN18" s="13">
        <f>BN56</f>
        <v>0</v>
      </c>
      <c r="BO18" s="13">
        <f>BO56</f>
        <v>0</v>
      </c>
      <c r="BP18" s="13">
        <f t="shared" si="16"/>
        <v>0</v>
      </c>
      <c r="BQ18" s="13">
        <f t="shared" si="16"/>
        <v>0</v>
      </c>
      <c r="BR18" s="13">
        <f t="shared" si="16"/>
        <v>0</v>
      </c>
      <c r="BS18" s="13">
        <f t="shared" si="16"/>
        <v>0</v>
      </c>
      <c r="BT18" s="13">
        <f t="shared" si="16"/>
        <v>0</v>
      </c>
      <c r="BU18" s="13">
        <f t="shared" si="16"/>
        <v>0</v>
      </c>
      <c r="BV18" s="13">
        <f>BV56</f>
        <v>0</v>
      </c>
      <c r="BW18" s="13">
        <f>BW56</f>
        <v>0</v>
      </c>
      <c r="BX18" s="13">
        <f t="shared" si="16"/>
        <v>0</v>
      </c>
      <c r="BY18" s="13">
        <f t="shared" si="16"/>
        <v>0</v>
      </c>
      <c r="BZ18" s="13">
        <f t="shared" si="16"/>
        <v>0</v>
      </c>
      <c r="CA18" s="13">
        <f t="shared" si="16"/>
        <v>0</v>
      </c>
      <c r="CB18" s="13">
        <f t="shared" si="16"/>
        <v>0</v>
      </c>
      <c r="CC18" s="13">
        <f t="shared" si="16"/>
        <v>0</v>
      </c>
      <c r="CD18" s="13">
        <f>CD56</f>
        <v>0</v>
      </c>
      <c r="CE18" s="13">
        <f>CE56</f>
        <v>0</v>
      </c>
      <c r="CF18" s="13">
        <f t="shared" si="16"/>
        <v>0</v>
      </c>
      <c r="CG18" s="13">
        <f t="shared" si="16"/>
        <v>0</v>
      </c>
      <c r="CH18" s="13">
        <f t="shared" si="16"/>
        <v>0</v>
      </c>
      <c r="CI18" s="13">
        <f t="shared" si="16"/>
        <v>0</v>
      </c>
      <c r="CJ18" s="13">
        <f t="shared" si="16"/>
        <v>0</v>
      </c>
      <c r="CK18" s="13">
        <f t="shared" si="16"/>
        <v>0</v>
      </c>
      <c r="CL18" s="13">
        <f>CL56</f>
        <v>0</v>
      </c>
      <c r="CM18" s="13">
        <f>CM56</f>
        <v>0</v>
      </c>
      <c r="CN18" s="13">
        <f t="shared" si="16"/>
        <v>0</v>
      </c>
      <c r="CO18" s="13">
        <f t="shared" si="16"/>
        <v>0</v>
      </c>
      <c r="CP18" s="13">
        <f t="shared" si="16"/>
        <v>0</v>
      </c>
      <c r="CQ18" s="13">
        <f t="shared" si="16"/>
        <v>0</v>
      </c>
      <c r="CR18" s="13">
        <f t="shared" si="16"/>
        <v>0</v>
      </c>
      <c r="CS18" s="13">
        <f t="shared" si="16"/>
        <v>0</v>
      </c>
      <c r="CT18" s="13">
        <f>CT56</f>
        <v>0</v>
      </c>
      <c r="CU18" s="13">
        <f>CU56</f>
        <v>0</v>
      </c>
      <c r="CV18" s="13">
        <f t="shared" si="16"/>
        <v>8.7999999999999995E-2</v>
      </c>
      <c r="CW18" s="13">
        <f t="shared" si="16"/>
        <v>0</v>
      </c>
      <c r="CX18" s="13">
        <f t="shared" si="16"/>
        <v>6.8</v>
      </c>
      <c r="CY18" s="13">
        <f t="shared" si="16"/>
        <v>0</v>
      </c>
      <c r="CZ18" s="13">
        <f t="shared" si="16"/>
        <v>0</v>
      </c>
      <c r="DA18" s="13">
        <f t="shared" si="16"/>
        <v>0</v>
      </c>
      <c r="DB18" s="16">
        <f>DB56</f>
        <v>1125</v>
      </c>
      <c r="DC18" s="13">
        <f>DC56</f>
        <v>0</v>
      </c>
      <c r="DD18" s="13">
        <f t="shared" si="16"/>
        <v>1.1080000000000001</v>
      </c>
      <c r="DE18" s="13">
        <f t="shared" si="16"/>
        <v>0</v>
      </c>
      <c r="DF18" s="13">
        <f t="shared" ref="DF18:DI18" si="17">DF56</f>
        <v>11.5464</v>
      </c>
      <c r="DG18" s="13">
        <f t="shared" si="17"/>
        <v>0</v>
      </c>
      <c r="DH18" s="13">
        <f t="shared" si="17"/>
        <v>0</v>
      </c>
      <c r="DI18" s="13">
        <f t="shared" si="17"/>
        <v>0</v>
      </c>
      <c r="DJ18" s="16">
        <f>DJ56</f>
        <v>1126</v>
      </c>
      <c r="DK18" s="13">
        <f>DK56</f>
        <v>0</v>
      </c>
      <c r="DL18" s="15"/>
    </row>
    <row r="19" spans="1:116" ht="47.25">
      <c r="A19" s="10" t="str">
        <f>'[1]3'!A18</f>
        <v>0.3</v>
      </c>
      <c r="B19" s="11" t="str">
        <f>'[1]3'!B18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19" s="12" t="str">
        <f>'[1]3'!C18</f>
        <v>Г</v>
      </c>
      <c r="D19" s="13">
        <v>0</v>
      </c>
      <c r="E19" s="13">
        <f t="shared" si="14"/>
        <v>0</v>
      </c>
      <c r="F19" s="13">
        <v>0</v>
      </c>
      <c r="G19" s="13">
        <f t="shared" si="14"/>
        <v>0</v>
      </c>
      <c r="H19" s="13">
        <f t="shared" si="14"/>
        <v>0</v>
      </c>
      <c r="I19" s="13">
        <f t="shared" si="14"/>
        <v>0</v>
      </c>
      <c r="J19" s="13">
        <v>0</v>
      </c>
      <c r="K19" s="13">
        <v>0</v>
      </c>
      <c r="L19" s="13">
        <f t="shared" ref="L19" si="18">L155</f>
        <v>0</v>
      </c>
      <c r="M19" s="13">
        <f t="shared" si="14"/>
        <v>0</v>
      </c>
      <c r="N19" s="13">
        <f t="shared" si="14"/>
        <v>0</v>
      </c>
      <c r="O19" s="13">
        <f t="shared" si="14"/>
        <v>0</v>
      </c>
      <c r="P19" s="13">
        <f t="shared" si="14"/>
        <v>0</v>
      </c>
      <c r="Q19" s="13">
        <f t="shared" si="14"/>
        <v>0</v>
      </c>
      <c r="R19" s="13">
        <v>0</v>
      </c>
      <c r="S19" s="13">
        <v>0</v>
      </c>
      <c r="T19" s="13">
        <f t="shared" si="14"/>
        <v>0</v>
      </c>
      <c r="U19" s="13">
        <f t="shared" si="14"/>
        <v>0</v>
      </c>
      <c r="V19" s="13">
        <f t="shared" si="14"/>
        <v>0</v>
      </c>
      <c r="W19" s="13">
        <f t="shared" si="14"/>
        <v>0</v>
      </c>
      <c r="X19" s="13">
        <f t="shared" si="14"/>
        <v>0</v>
      </c>
      <c r="Y19" s="13">
        <f t="shared" si="14"/>
        <v>0</v>
      </c>
      <c r="Z19" s="13">
        <f>Z155</f>
        <v>0</v>
      </c>
      <c r="AA19" s="13">
        <f>AA155</f>
        <v>0</v>
      </c>
      <c r="AB19" s="13">
        <f t="shared" si="14"/>
        <v>0</v>
      </c>
      <c r="AC19" s="13">
        <f t="shared" si="14"/>
        <v>0</v>
      </c>
      <c r="AD19" s="13">
        <f t="shared" si="14"/>
        <v>0</v>
      </c>
      <c r="AE19" s="13">
        <f t="shared" si="14"/>
        <v>0</v>
      </c>
      <c r="AF19" s="13">
        <f t="shared" si="14"/>
        <v>0</v>
      </c>
      <c r="AG19" s="13">
        <f t="shared" si="14"/>
        <v>0</v>
      </c>
      <c r="AH19" s="13">
        <f>AH155</f>
        <v>0</v>
      </c>
      <c r="AI19" s="13">
        <f>AI155</f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3">
        <f t="shared" ref="CV19:DI19" si="19">CV155</f>
        <v>0</v>
      </c>
      <c r="CW19" s="13">
        <f t="shared" si="19"/>
        <v>0</v>
      </c>
      <c r="CX19" s="13">
        <f t="shared" si="19"/>
        <v>0</v>
      </c>
      <c r="CY19" s="13">
        <f t="shared" si="19"/>
        <v>0</v>
      </c>
      <c r="CZ19" s="13">
        <f t="shared" si="19"/>
        <v>0</v>
      </c>
      <c r="DA19" s="13">
        <f t="shared" si="19"/>
        <v>0</v>
      </c>
      <c r="DB19" s="13">
        <f>DB155</f>
        <v>0</v>
      </c>
      <c r="DC19" s="13">
        <f>DC155</f>
        <v>0</v>
      </c>
      <c r="DD19" s="13">
        <f t="shared" si="19"/>
        <v>0</v>
      </c>
      <c r="DE19" s="13">
        <f t="shared" si="19"/>
        <v>0</v>
      </c>
      <c r="DF19" s="13">
        <f t="shared" si="19"/>
        <v>0</v>
      </c>
      <c r="DG19" s="13">
        <f t="shared" si="19"/>
        <v>0</v>
      </c>
      <c r="DH19" s="13">
        <f t="shared" si="19"/>
        <v>0</v>
      </c>
      <c r="DI19" s="13">
        <f t="shared" si="19"/>
        <v>0</v>
      </c>
      <c r="DJ19" s="13">
        <f>DJ155</f>
        <v>0</v>
      </c>
      <c r="DK19" s="13">
        <f>DK155</f>
        <v>0</v>
      </c>
      <c r="DL19" s="15"/>
    </row>
    <row r="20" spans="1:116" ht="31.5">
      <c r="A20" s="10" t="str">
        <f>'[1]3'!A19</f>
        <v>0.4</v>
      </c>
      <c r="B20" s="11" t="str">
        <f>'[1]3'!B19</f>
        <v>Прочее новое строительство объектов электросетевого хозяйства, всего</v>
      </c>
      <c r="C20" s="12" t="str">
        <f>'[1]3'!C19</f>
        <v>Г</v>
      </c>
      <c r="D20" s="13">
        <v>0.32</v>
      </c>
      <c r="E20" s="13">
        <f t="shared" ref="E20:Y20" si="20">E158</f>
        <v>0</v>
      </c>
      <c r="F20" s="13">
        <v>5.6180000000000003</v>
      </c>
      <c r="G20" s="13">
        <f t="shared" si="20"/>
        <v>0</v>
      </c>
      <c r="H20" s="13">
        <f t="shared" si="20"/>
        <v>0</v>
      </c>
      <c r="I20" s="13">
        <f t="shared" si="20"/>
        <v>0</v>
      </c>
      <c r="J20" s="13">
        <v>0</v>
      </c>
      <c r="K20" s="13">
        <v>0</v>
      </c>
      <c r="L20" s="13">
        <f t="shared" ref="L20" si="21">L158</f>
        <v>0.32</v>
      </c>
      <c r="M20" s="13">
        <f t="shared" si="20"/>
        <v>0</v>
      </c>
      <c r="N20" s="13">
        <f t="shared" si="20"/>
        <v>5.6310000000000002</v>
      </c>
      <c r="O20" s="13">
        <f t="shared" si="20"/>
        <v>0</v>
      </c>
      <c r="P20" s="13">
        <f t="shared" si="20"/>
        <v>0</v>
      </c>
      <c r="Q20" s="13">
        <f t="shared" si="20"/>
        <v>0</v>
      </c>
      <c r="R20" s="13">
        <v>0</v>
      </c>
      <c r="S20" s="13">
        <v>0</v>
      </c>
      <c r="T20" s="13">
        <f t="shared" si="20"/>
        <v>0</v>
      </c>
      <c r="U20" s="13">
        <f t="shared" si="20"/>
        <v>0</v>
      </c>
      <c r="V20" s="13">
        <f t="shared" si="20"/>
        <v>5.08</v>
      </c>
      <c r="W20" s="13">
        <f t="shared" si="20"/>
        <v>0</v>
      </c>
      <c r="X20" s="13">
        <f t="shared" si="20"/>
        <v>0</v>
      </c>
      <c r="Y20" s="13">
        <f t="shared" si="20"/>
        <v>0</v>
      </c>
      <c r="Z20" s="13">
        <f>Z158</f>
        <v>0</v>
      </c>
      <c r="AA20" s="13">
        <f>AA158</f>
        <v>0</v>
      </c>
      <c r="AB20" s="13">
        <f>AB158</f>
        <v>0</v>
      </c>
      <c r="AC20" s="13">
        <f t="shared" ref="AC20:AI20" si="22">AC158</f>
        <v>0</v>
      </c>
      <c r="AD20" s="13">
        <f t="shared" si="22"/>
        <v>5</v>
      </c>
      <c r="AE20" s="13">
        <f t="shared" si="22"/>
        <v>0</v>
      </c>
      <c r="AF20" s="13">
        <f t="shared" si="22"/>
        <v>0</v>
      </c>
      <c r="AG20" s="13">
        <f t="shared" si="22"/>
        <v>0</v>
      </c>
      <c r="AH20" s="13">
        <f t="shared" si="22"/>
        <v>0</v>
      </c>
      <c r="AI20" s="13">
        <f t="shared" si="22"/>
        <v>0</v>
      </c>
      <c r="AJ20" s="17">
        <f>AJ158</f>
        <v>0</v>
      </c>
      <c r="AK20" s="17">
        <f t="shared" ref="AK20:DE20" si="23">AK158</f>
        <v>0</v>
      </c>
      <c r="AL20" s="17">
        <f t="shared" si="23"/>
        <v>0</v>
      </c>
      <c r="AM20" s="17">
        <f t="shared" si="23"/>
        <v>0</v>
      </c>
      <c r="AN20" s="17">
        <f t="shared" si="23"/>
        <v>0</v>
      </c>
      <c r="AO20" s="17">
        <f t="shared" si="23"/>
        <v>0</v>
      </c>
      <c r="AP20" s="17">
        <f>AP158</f>
        <v>0</v>
      </c>
      <c r="AQ20" s="17">
        <f>AQ158</f>
        <v>0</v>
      </c>
      <c r="AR20" s="17">
        <f t="shared" si="23"/>
        <v>0.32</v>
      </c>
      <c r="AS20" s="17">
        <f t="shared" si="23"/>
        <v>0</v>
      </c>
      <c r="AT20" s="17">
        <f t="shared" si="23"/>
        <v>5.633</v>
      </c>
      <c r="AU20" s="17">
        <f t="shared" si="23"/>
        <v>0</v>
      </c>
      <c r="AV20" s="17">
        <f t="shared" si="23"/>
        <v>0</v>
      </c>
      <c r="AW20" s="17">
        <f t="shared" si="23"/>
        <v>0</v>
      </c>
      <c r="AX20" s="17">
        <f>AX158</f>
        <v>0</v>
      </c>
      <c r="AY20" s="17">
        <f>AY158</f>
        <v>0</v>
      </c>
      <c r="AZ20" s="17">
        <f>AZ158</f>
        <v>0</v>
      </c>
      <c r="BA20" s="17">
        <f t="shared" si="23"/>
        <v>0</v>
      </c>
      <c r="BB20" s="17">
        <f t="shared" si="23"/>
        <v>0</v>
      </c>
      <c r="BC20" s="17">
        <f t="shared" si="23"/>
        <v>0</v>
      </c>
      <c r="BD20" s="17">
        <f t="shared" si="23"/>
        <v>0</v>
      </c>
      <c r="BE20" s="17">
        <f t="shared" si="23"/>
        <v>0</v>
      </c>
      <c r="BF20" s="17">
        <f>BF158</f>
        <v>0</v>
      </c>
      <c r="BG20" s="17">
        <f>BG158</f>
        <v>0</v>
      </c>
      <c r="BH20" s="17">
        <f t="shared" si="23"/>
        <v>1.7850000000000001</v>
      </c>
      <c r="BI20" s="17">
        <f t="shared" si="23"/>
        <v>0</v>
      </c>
      <c r="BJ20" s="17">
        <f t="shared" si="23"/>
        <v>5.6890000000000001</v>
      </c>
      <c r="BK20" s="17">
        <f t="shared" si="23"/>
        <v>0</v>
      </c>
      <c r="BL20" s="17">
        <f t="shared" si="23"/>
        <v>0</v>
      </c>
      <c r="BM20" s="17">
        <f t="shared" si="23"/>
        <v>0</v>
      </c>
      <c r="BN20" s="17">
        <f>BN158</f>
        <v>0</v>
      </c>
      <c r="BO20" s="17">
        <f>BO158</f>
        <v>0</v>
      </c>
      <c r="BP20" s="17">
        <f t="shared" si="23"/>
        <v>0</v>
      </c>
      <c r="BQ20" s="17">
        <f t="shared" si="23"/>
        <v>0</v>
      </c>
      <c r="BR20" s="17">
        <f t="shared" si="23"/>
        <v>0</v>
      </c>
      <c r="BS20" s="17">
        <f t="shared" si="23"/>
        <v>0</v>
      </c>
      <c r="BT20" s="17">
        <f t="shared" si="23"/>
        <v>0</v>
      </c>
      <c r="BU20" s="17">
        <f t="shared" si="23"/>
        <v>0</v>
      </c>
      <c r="BV20" s="17">
        <f>BV158</f>
        <v>0</v>
      </c>
      <c r="BW20" s="17">
        <f>BW158</f>
        <v>0</v>
      </c>
      <c r="BX20" s="17">
        <f t="shared" si="23"/>
        <v>0</v>
      </c>
      <c r="BY20" s="17">
        <f t="shared" si="23"/>
        <v>0</v>
      </c>
      <c r="BZ20" s="17">
        <f t="shared" si="23"/>
        <v>0</v>
      </c>
      <c r="CA20" s="17">
        <f t="shared" si="23"/>
        <v>0</v>
      </c>
      <c r="CB20" s="17">
        <f t="shared" si="23"/>
        <v>0</v>
      </c>
      <c r="CC20" s="17">
        <f t="shared" si="23"/>
        <v>0</v>
      </c>
      <c r="CD20" s="17">
        <f>CD158</f>
        <v>0</v>
      </c>
      <c r="CE20" s="17">
        <f>CE158</f>
        <v>0</v>
      </c>
      <c r="CF20" s="17">
        <f t="shared" si="23"/>
        <v>0</v>
      </c>
      <c r="CG20" s="17">
        <f t="shared" si="23"/>
        <v>0</v>
      </c>
      <c r="CH20" s="17">
        <f t="shared" si="23"/>
        <v>0</v>
      </c>
      <c r="CI20" s="17">
        <f t="shared" si="23"/>
        <v>0</v>
      </c>
      <c r="CJ20" s="17">
        <f t="shared" si="23"/>
        <v>0</v>
      </c>
      <c r="CK20" s="17">
        <f t="shared" si="23"/>
        <v>0</v>
      </c>
      <c r="CL20" s="17">
        <f>CL158</f>
        <v>0</v>
      </c>
      <c r="CM20" s="17">
        <f>CM158</f>
        <v>0</v>
      </c>
      <c r="CN20" s="17">
        <f t="shared" si="23"/>
        <v>0</v>
      </c>
      <c r="CO20" s="17">
        <f t="shared" si="23"/>
        <v>0</v>
      </c>
      <c r="CP20" s="17">
        <f t="shared" si="23"/>
        <v>0</v>
      </c>
      <c r="CQ20" s="17">
        <f t="shared" si="23"/>
        <v>0</v>
      </c>
      <c r="CR20" s="17">
        <f t="shared" si="23"/>
        <v>0</v>
      </c>
      <c r="CS20" s="17">
        <f t="shared" si="23"/>
        <v>0</v>
      </c>
      <c r="CT20" s="17">
        <f>CT158</f>
        <v>0</v>
      </c>
      <c r="CU20" s="17">
        <f>CU158</f>
        <v>0</v>
      </c>
      <c r="CV20" s="17">
        <f t="shared" si="23"/>
        <v>0</v>
      </c>
      <c r="CW20" s="17">
        <f t="shared" si="23"/>
        <v>0</v>
      </c>
      <c r="CX20" s="17">
        <f t="shared" si="23"/>
        <v>5.08</v>
      </c>
      <c r="CY20" s="17">
        <f t="shared" si="23"/>
        <v>0</v>
      </c>
      <c r="CZ20" s="17">
        <f t="shared" si="23"/>
        <v>0</v>
      </c>
      <c r="DA20" s="17">
        <f t="shared" si="23"/>
        <v>0</v>
      </c>
      <c r="DB20" s="17">
        <f>DB158</f>
        <v>0</v>
      </c>
      <c r="DC20" s="17">
        <f>DC158</f>
        <v>0</v>
      </c>
      <c r="DD20" s="17">
        <f t="shared" si="23"/>
        <v>2.1050000000000004</v>
      </c>
      <c r="DE20" s="17">
        <f t="shared" si="23"/>
        <v>0</v>
      </c>
      <c r="DF20" s="17">
        <f t="shared" ref="DF20:DI20" si="24">DF158</f>
        <v>16.321999999999999</v>
      </c>
      <c r="DG20" s="17">
        <f t="shared" si="24"/>
        <v>0</v>
      </c>
      <c r="DH20" s="17">
        <f t="shared" si="24"/>
        <v>0</v>
      </c>
      <c r="DI20" s="17">
        <f t="shared" si="24"/>
        <v>0</v>
      </c>
      <c r="DJ20" s="17">
        <f>DJ158</f>
        <v>0</v>
      </c>
      <c r="DK20" s="17">
        <f>DK158</f>
        <v>0</v>
      </c>
      <c r="DL20" s="15"/>
    </row>
    <row r="21" spans="1:116" ht="31.5">
      <c r="A21" s="10" t="str">
        <f>'[1]3'!A20</f>
        <v>0.5</v>
      </c>
      <c r="B21" s="11" t="str">
        <f>'[1]3'!B20</f>
        <v>Покупка земельных участков для целей реализации инвестиционных проектов, всего</v>
      </c>
      <c r="C21" s="12" t="str">
        <f>'[1]3'!C20</f>
        <v>Г</v>
      </c>
      <c r="D21" s="13">
        <v>0</v>
      </c>
      <c r="E21" s="13">
        <f t="shared" ref="E21:AG22" si="25">E183</f>
        <v>0</v>
      </c>
      <c r="F21" s="13">
        <v>0</v>
      </c>
      <c r="G21" s="13">
        <f t="shared" si="25"/>
        <v>0</v>
      </c>
      <c r="H21" s="13">
        <f t="shared" si="25"/>
        <v>0</v>
      </c>
      <c r="I21" s="13">
        <f t="shared" si="25"/>
        <v>0</v>
      </c>
      <c r="J21" s="13">
        <v>0</v>
      </c>
      <c r="K21" s="13">
        <v>0</v>
      </c>
      <c r="L21" s="13">
        <f t="shared" ref="L21:L22" si="26">L183</f>
        <v>0</v>
      </c>
      <c r="M21" s="13">
        <f t="shared" si="25"/>
        <v>0</v>
      </c>
      <c r="N21" s="13">
        <f t="shared" si="25"/>
        <v>0</v>
      </c>
      <c r="O21" s="13">
        <f t="shared" si="25"/>
        <v>0</v>
      </c>
      <c r="P21" s="13">
        <f t="shared" si="25"/>
        <v>0</v>
      </c>
      <c r="Q21" s="13">
        <f t="shared" si="25"/>
        <v>0</v>
      </c>
      <c r="R21" s="13">
        <v>0</v>
      </c>
      <c r="S21" s="13">
        <v>0</v>
      </c>
      <c r="T21" s="13">
        <f t="shared" si="25"/>
        <v>0</v>
      </c>
      <c r="U21" s="13">
        <f t="shared" si="25"/>
        <v>0</v>
      </c>
      <c r="V21" s="13">
        <f t="shared" si="25"/>
        <v>0</v>
      </c>
      <c r="W21" s="13">
        <f t="shared" si="25"/>
        <v>0</v>
      </c>
      <c r="X21" s="13">
        <f t="shared" si="25"/>
        <v>0</v>
      </c>
      <c r="Y21" s="13">
        <f t="shared" si="25"/>
        <v>0</v>
      </c>
      <c r="Z21" s="13">
        <f>Z183</f>
        <v>0</v>
      </c>
      <c r="AA21" s="13">
        <f>AA183</f>
        <v>0</v>
      </c>
      <c r="AB21" s="13">
        <f t="shared" si="25"/>
        <v>0</v>
      </c>
      <c r="AC21" s="13">
        <f t="shared" si="25"/>
        <v>0</v>
      </c>
      <c r="AD21" s="13">
        <f t="shared" si="25"/>
        <v>0</v>
      </c>
      <c r="AE21" s="13">
        <f t="shared" si="25"/>
        <v>0</v>
      </c>
      <c r="AF21" s="13">
        <f t="shared" si="25"/>
        <v>0</v>
      </c>
      <c r="AG21" s="13">
        <f t="shared" si="25"/>
        <v>0</v>
      </c>
      <c r="AH21" s="13">
        <f>AH183</f>
        <v>0</v>
      </c>
      <c r="AI21" s="13">
        <f>AI183</f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3">
        <f t="shared" ref="CV21:DI22" si="27">CV183</f>
        <v>0</v>
      </c>
      <c r="CW21" s="13">
        <f t="shared" si="27"/>
        <v>0</v>
      </c>
      <c r="CX21" s="13">
        <f t="shared" si="27"/>
        <v>0</v>
      </c>
      <c r="CY21" s="13">
        <f t="shared" si="27"/>
        <v>0</v>
      </c>
      <c r="CZ21" s="13">
        <f t="shared" si="27"/>
        <v>0</v>
      </c>
      <c r="DA21" s="13">
        <f t="shared" si="27"/>
        <v>0</v>
      </c>
      <c r="DB21" s="13">
        <f>DB183</f>
        <v>0</v>
      </c>
      <c r="DC21" s="13">
        <f>DC183</f>
        <v>0</v>
      </c>
      <c r="DD21" s="13">
        <f t="shared" si="27"/>
        <v>0</v>
      </c>
      <c r="DE21" s="13">
        <f t="shared" si="27"/>
        <v>0</v>
      </c>
      <c r="DF21" s="13">
        <f t="shared" si="27"/>
        <v>0</v>
      </c>
      <c r="DG21" s="13">
        <f t="shared" si="27"/>
        <v>0</v>
      </c>
      <c r="DH21" s="13">
        <f t="shared" si="27"/>
        <v>0</v>
      </c>
      <c r="DI21" s="13">
        <f t="shared" si="27"/>
        <v>0</v>
      </c>
      <c r="DJ21" s="13">
        <f>DJ183</f>
        <v>0</v>
      </c>
      <c r="DK21" s="13">
        <f>DK183</f>
        <v>0</v>
      </c>
      <c r="DL21" s="15"/>
    </row>
    <row r="22" spans="1:116">
      <c r="A22" s="10" t="str">
        <f>'[1]3'!A21</f>
        <v>0.6</v>
      </c>
      <c r="B22" s="11" t="str">
        <f>'[1]3'!B21</f>
        <v>Прочие инвестиционные проекты, всего</v>
      </c>
      <c r="C22" s="12" t="str">
        <f>'[1]3'!C21</f>
        <v>Г</v>
      </c>
      <c r="D22" s="13">
        <v>0</v>
      </c>
      <c r="E22" s="13">
        <f t="shared" si="25"/>
        <v>0</v>
      </c>
      <c r="F22" s="13">
        <v>0</v>
      </c>
      <c r="G22" s="13">
        <f t="shared" si="25"/>
        <v>0</v>
      </c>
      <c r="H22" s="13">
        <f t="shared" si="25"/>
        <v>0</v>
      </c>
      <c r="I22" s="13">
        <f t="shared" si="25"/>
        <v>0</v>
      </c>
      <c r="J22" s="13">
        <v>0</v>
      </c>
      <c r="K22" s="13">
        <v>6</v>
      </c>
      <c r="L22" s="13">
        <f t="shared" si="26"/>
        <v>0</v>
      </c>
      <c r="M22" s="13">
        <f t="shared" si="25"/>
        <v>0</v>
      </c>
      <c r="N22" s="13">
        <f t="shared" si="25"/>
        <v>0</v>
      </c>
      <c r="O22" s="13">
        <f t="shared" si="25"/>
        <v>0</v>
      </c>
      <c r="P22" s="13">
        <f t="shared" si="25"/>
        <v>0</v>
      </c>
      <c r="Q22" s="13">
        <f t="shared" si="25"/>
        <v>0</v>
      </c>
      <c r="R22" s="13">
        <v>0</v>
      </c>
      <c r="S22" s="13">
        <v>6</v>
      </c>
      <c r="T22" s="13">
        <f t="shared" si="25"/>
        <v>0</v>
      </c>
      <c r="U22" s="13">
        <f t="shared" si="25"/>
        <v>0</v>
      </c>
      <c r="V22" s="13">
        <f t="shared" si="25"/>
        <v>0</v>
      </c>
      <c r="W22" s="13">
        <f t="shared" si="25"/>
        <v>0</v>
      </c>
      <c r="X22" s="13">
        <f t="shared" si="25"/>
        <v>0</v>
      </c>
      <c r="Y22" s="13">
        <f t="shared" si="25"/>
        <v>0</v>
      </c>
      <c r="Z22" s="13">
        <f>Z184</f>
        <v>0</v>
      </c>
      <c r="AA22" s="13">
        <f>AA184</f>
        <v>8</v>
      </c>
      <c r="AB22" s="13">
        <f t="shared" si="25"/>
        <v>0</v>
      </c>
      <c r="AC22" s="13">
        <f t="shared" si="25"/>
        <v>0</v>
      </c>
      <c r="AD22" s="13">
        <f t="shared" si="25"/>
        <v>0</v>
      </c>
      <c r="AE22" s="13">
        <f t="shared" si="25"/>
        <v>0</v>
      </c>
      <c r="AF22" s="13">
        <f t="shared" si="25"/>
        <v>0</v>
      </c>
      <c r="AG22" s="13">
        <f t="shared" si="25"/>
        <v>0</v>
      </c>
      <c r="AH22" s="13">
        <f>AH184</f>
        <v>0</v>
      </c>
      <c r="AI22" s="13">
        <f>AI184</f>
        <v>8</v>
      </c>
      <c r="AJ22" s="13">
        <f t="shared" ref="AJ22:DD22" si="28">AJ184</f>
        <v>0</v>
      </c>
      <c r="AK22" s="13">
        <f t="shared" si="28"/>
        <v>0</v>
      </c>
      <c r="AL22" s="13">
        <f t="shared" si="28"/>
        <v>0</v>
      </c>
      <c r="AM22" s="13">
        <f t="shared" si="28"/>
        <v>0</v>
      </c>
      <c r="AN22" s="13">
        <f t="shared" si="28"/>
        <v>0</v>
      </c>
      <c r="AO22" s="13">
        <f t="shared" si="28"/>
        <v>0</v>
      </c>
      <c r="AP22" s="13">
        <f>AP184</f>
        <v>0</v>
      </c>
      <c r="AQ22" s="13">
        <f>AQ184</f>
        <v>8</v>
      </c>
      <c r="AR22" s="13">
        <f>AR184</f>
        <v>0</v>
      </c>
      <c r="AS22" s="13">
        <f t="shared" si="28"/>
        <v>0</v>
      </c>
      <c r="AT22" s="13">
        <f t="shared" si="28"/>
        <v>0</v>
      </c>
      <c r="AU22" s="13">
        <f t="shared" si="28"/>
        <v>0</v>
      </c>
      <c r="AV22" s="13">
        <f t="shared" si="28"/>
        <v>0</v>
      </c>
      <c r="AW22" s="13">
        <f t="shared" si="28"/>
        <v>0</v>
      </c>
      <c r="AX22" s="13">
        <f>AX184</f>
        <v>0</v>
      </c>
      <c r="AY22" s="13">
        <f>AY184</f>
        <v>6</v>
      </c>
      <c r="AZ22" s="13">
        <f>AZ184</f>
        <v>0</v>
      </c>
      <c r="BA22" s="13">
        <f t="shared" si="28"/>
        <v>0</v>
      </c>
      <c r="BB22" s="13">
        <f t="shared" si="28"/>
        <v>0</v>
      </c>
      <c r="BC22" s="13">
        <f t="shared" si="28"/>
        <v>0</v>
      </c>
      <c r="BD22" s="13">
        <f t="shared" si="28"/>
        <v>0</v>
      </c>
      <c r="BE22" s="13">
        <f t="shared" si="28"/>
        <v>0</v>
      </c>
      <c r="BF22" s="13">
        <f>BF184</f>
        <v>0</v>
      </c>
      <c r="BG22" s="13">
        <f>BG184</f>
        <v>8</v>
      </c>
      <c r="BH22" s="13">
        <f t="shared" si="28"/>
        <v>0</v>
      </c>
      <c r="BI22" s="13">
        <f t="shared" si="28"/>
        <v>0</v>
      </c>
      <c r="BJ22" s="13">
        <f t="shared" si="28"/>
        <v>0</v>
      </c>
      <c r="BK22" s="13">
        <f t="shared" si="28"/>
        <v>0</v>
      </c>
      <c r="BL22" s="13">
        <f t="shared" si="28"/>
        <v>0</v>
      </c>
      <c r="BM22" s="13">
        <f t="shared" si="28"/>
        <v>0</v>
      </c>
      <c r="BN22" s="13">
        <f>BN184</f>
        <v>0</v>
      </c>
      <c r="BO22" s="13">
        <f>BO184</f>
        <v>3</v>
      </c>
      <c r="BP22" s="13">
        <f t="shared" si="28"/>
        <v>0</v>
      </c>
      <c r="BQ22" s="13">
        <f t="shared" si="28"/>
        <v>0</v>
      </c>
      <c r="BR22" s="13">
        <f t="shared" si="28"/>
        <v>0</v>
      </c>
      <c r="BS22" s="13">
        <f t="shared" si="28"/>
        <v>0</v>
      </c>
      <c r="BT22" s="13">
        <f t="shared" si="28"/>
        <v>0</v>
      </c>
      <c r="BU22" s="13">
        <f t="shared" si="28"/>
        <v>0</v>
      </c>
      <c r="BV22" s="13">
        <f>BV184</f>
        <v>0</v>
      </c>
      <c r="BW22" s="13">
        <f>BW184</f>
        <v>6</v>
      </c>
      <c r="BX22" s="13">
        <f t="shared" si="28"/>
        <v>0</v>
      </c>
      <c r="BY22" s="13">
        <f t="shared" si="28"/>
        <v>0</v>
      </c>
      <c r="BZ22" s="13">
        <f t="shared" si="28"/>
        <v>0</v>
      </c>
      <c r="CA22" s="13">
        <f t="shared" si="28"/>
        <v>0</v>
      </c>
      <c r="CB22" s="13">
        <f t="shared" si="28"/>
        <v>0</v>
      </c>
      <c r="CC22" s="13">
        <f t="shared" si="28"/>
        <v>0</v>
      </c>
      <c r="CD22" s="13">
        <f>CD184</f>
        <v>0</v>
      </c>
      <c r="CE22" s="13">
        <f>CE184</f>
        <v>0</v>
      </c>
      <c r="CF22" s="13">
        <f t="shared" si="28"/>
        <v>0</v>
      </c>
      <c r="CG22" s="13">
        <f t="shared" si="28"/>
        <v>0</v>
      </c>
      <c r="CH22" s="13">
        <f t="shared" si="28"/>
        <v>0</v>
      </c>
      <c r="CI22" s="13">
        <f t="shared" si="28"/>
        <v>0</v>
      </c>
      <c r="CJ22" s="13">
        <f t="shared" si="28"/>
        <v>0</v>
      </c>
      <c r="CK22" s="13">
        <f t="shared" si="28"/>
        <v>0</v>
      </c>
      <c r="CL22" s="13">
        <f>CL184</f>
        <v>0</v>
      </c>
      <c r="CM22" s="13">
        <f>CM184</f>
        <v>8</v>
      </c>
      <c r="CN22" s="13">
        <f t="shared" si="28"/>
        <v>0</v>
      </c>
      <c r="CO22" s="13">
        <f t="shared" si="28"/>
        <v>0</v>
      </c>
      <c r="CP22" s="13">
        <f t="shared" si="28"/>
        <v>0</v>
      </c>
      <c r="CQ22" s="13">
        <f t="shared" si="28"/>
        <v>0</v>
      </c>
      <c r="CR22" s="13">
        <f t="shared" si="28"/>
        <v>0</v>
      </c>
      <c r="CS22" s="13">
        <f t="shared" si="28"/>
        <v>0</v>
      </c>
      <c r="CT22" s="13">
        <f>CT184</f>
        <v>0</v>
      </c>
      <c r="CU22" s="13">
        <f>CU184</f>
        <v>0</v>
      </c>
      <c r="CV22" s="13">
        <f t="shared" si="28"/>
        <v>0</v>
      </c>
      <c r="CW22" s="13">
        <f t="shared" si="28"/>
        <v>0</v>
      </c>
      <c r="CX22" s="13">
        <f t="shared" si="28"/>
        <v>0</v>
      </c>
      <c r="CY22" s="13">
        <f t="shared" si="28"/>
        <v>0</v>
      </c>
      <c r="CZ22" s="13">
        <f t="shared" si="28"/>
        <v>0</v>
      </c>
      <c r="DA22" s="13">
        <f t="shared" si="28"/>
        <v>0</v>
      </c>
      <c r="DB22" s="13">
        <f>DB184</f>
        <v>0</v>
      </c>
      <c r="DC22" s="13">
        <f>DC184</f>
        <v>29</v>
      </c>
      <c r="DD22" s="13">
        <f t="shared" si="28"/>
        <v>0</v>
      </c>
      <c r="DE22" s="13">
        <f t="shared" si="27"/>
        <v>0</v>
      </c>
      <c r="DF22" s="13">
        <f t="shared" si="27"/>
        <v>0</v>
      </c>
      <c r="DG22" s="13">
        <f t="shared" si="27"/>
        <v>0</v>
      </c>
      <c r="DH22" s="13">
        <f t="shared" si="27"/>
        <v>0</v>
      </c>
      <c r="DI22" s="13">
        <f t="shared" si="27"/>
        <v>0</v>
      </c>
      <c r="DJ22" s="13">
        <f>DJ184</f>
        <v>0</v>
      </c>
      <c r="DK22" s="13">
        <f>DK184</f>
        <v>17</v>
      </c>
      <c r="DL22" s="15"/>
    </row>
    <row r="23" spans="1:116">
      <c r="A23" s="10" t="str">
        <f>'[1]3'!A22</f>
        <v>1</v>
      </c>
      <c r="B23" s="11" t="str">
        <f>'[1]3'!B22</f>
        <v>ООО "ГИП-Электро"</v>
      </c>
      <c r="C23" s="12" t="str">
        <f>'[1]3'!C22</f>
        <v>Г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1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1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  <c r="DF23" s="17">
        <v>0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5"/>
    </row>
    <row r="24" spans="1:116" ht="18.75" customHeight="1">
      <c r="A24" s="10" t="str">
        <f>'[1]3'!A23</f>
        <v>1.1</v>
      </c>
      <c r="B24" s="11" t="str">
        <f>'[1]3'!B23</f>
        <v>Технологическое присоединение, всего, в том числе:</v>
      </c>
      <c r="C24" s="12" t="str">
        <f>'[1]3'!C23</f>
        <v>Г</v>
      </c>
      <c r="D24" s="13">
        <v>0.56000000000000005</v>
      </c>
      <c r="E24" s="13">
        <f t="shared" ref="E24:BM24" si="29">SUM(E25,E39,E42,E51)</f>
        <v>0</v>
      </c>
      <c r="F24" s="13">
        <v>0</v>
      </c>
      <c r="G24" s="13">
        <f t="shared" si="29"/>
        <v>0</v>
      </c>
      <c r="H24" s="13">
        <f t="shared" si="29"/>
        <v>0</v>
      </c>
      <c r="I24" s="13">
        <f t="shared" si="29"/>
        <v>0</v>
      </c>
      <c r="J24" s="13">
        <v>0</v>
      </c>
      <c r="K24" s="13">
        <v>0</v>
      </c>
      <c r="L24" s="13">
        <f t="shared" ref="L24" si="30">SUM(L25,L39,L42,L51,)</f>
        <v>2.125</v>
      </c>
      <c r="M24" s="13">
        <f t="shared" si="29"/>
        <v>0</v>
      </c>
      <c r="N24" s="13">
        <f t="shared" ref="N24" si="31">SUM(N25,N39,N42,N51,)</f>
        <v>31.532499999999999</v>
      </c>
      <c r="O24" s="13">
        <f t="shared" si="29"/>
        <v>0</v>
      </c>
      <c r="P24" s="13">
        <f t="shared" si="29"/>
        <v>0</v>
      </c>
      <c r="Q24" s="13">
        <f t="shared" si="29"/>
        <v>0</v>
      </c>
      <c r="R24" s="13">
        <v>0</v>
      </c>
      <c r="S24" s="13">
        <v>0</v>
      </c>
      <c r="T24" s="13">
        <f t="shared" si="29"/>
        <v>10.85</v>
      </c>
      <c r="U24" s="13">
        <f t="shared" si="29"/>
        <v>0</v>
      </c>
      <c r="V24" s="13">
        <f t="shared" si="29"/>
        <v>32.89</v>
      </c>
      <c r="W24" s="13">
        <f t="shared" si="29"/>
        <v>0</v>
      </c>
      <c r="X24" s="13">
        <f t="shared" si="29"/>
        <v>0</v>
      </c>
      <c r="Y24" s="13">
        <f t="shared" si="29"/>
        <v>0</v>
      </c>
      <c r="Z24" s="13">
        <f>SUM(Z25,Z39,Z42,Z51)</f>
        <v>0</v>
      </c>
      <c r="AA24" s="13">
        <f>SUM(AA25,AA39,AA42,AA51)</f>
        <v>0</v>
      </c>
      <c r="AB24" s="13">
        <f t="shared" si="29"/>
        <v>0</v>
      </c>
      <c r="AC24" s="13">
        <f t="shared" si="29"/>
        <v>0</v>
      </c>
      <c r="AD24" s="13">
        <f t="shared" si="29"/>
        <v>0</v>
      </c>
      <c r="AE24" s="13">
        <f t="shared" si="29"/>
        <v>0</v>
      </c>
      <c r="AF24" s="13">
        <f t="shared" si="29"/>
        <v>0</v>
      </c>
      <c r="AG24" s="13">
        <v>0</v>
      </c>
      <c r="AH24" s="13">
        <f>SUM(AH25,AH39,AH42,AH51)</f>
        <v>0</v>
      </c>
      <c r="AI24" s="13">
        <f>SUM(AI25,AI39,AI42,AI51)</f>
        <v>0</v>
      </c>
      <c r="AJ24" s="13">
        <f t="shared" si="29"/>
        <v>14.05</v>
      </c>
      <c r="AK24" s="13">
        <f t="shared" si="29"/>
        <v>0</v>
      </c>
      <c r="AL24" s="13">
        <f t="shared" si="29"/>
        <v>41.54</v>
      </c>
      <c r="AM24" s="13">
        <f t="shared" si="29"/>
        <v>0</v>
      </c>
      <c r="AN24" s="13">
        <f t="shared" si="29"/>
        <v>0</v>
      </c>
      <c r="AO24" s="13">
        <f t="shared" si="29"/>
        <v>0</v>
      </c>
      <c r="AP24" s="13">
        <f>SUM(AP25,AP39,AP42,AP51)</f>
        <v>0</v>
      </c>
      <c r="AQ24" s="13">
        <f>SUM(AQ25,AQ39,AQ42,AQ51)</f>
        <v>0</v>
      </c>
      <c r="AR24" s="13">
        <f>SUM(AR25,AR39,AR42,AR51,)</f>
        <v>14.610000000000001</v>
      </c>
      <c r="AS24" s="13">
        <f t="shared" si="29"/>
        <v>0</v>
      </c>
      <c r="AT24" s="13">
        <f t="shared" si="29"/>
        <v>41.54</v>
      </c>
      <c r="AU24" s="13">
        <f t="shared" si="29"/>
        <v>0</v>
      </c>
      <c r="AV24" s="13">
        <f t="shared" si="29"/>
        <v>0</v>
      </c>
      <c r="AW24" s="13">
        <f t="shared" si="29"/>
        <v>0</v>
      </c>
      <c r="AX24" s="13">
        <f>SUM(AX25,AX39,AX42,AX51)</f>
        <v>0</v>
      </c>
      <c r="AY24" s="13">
        <f>SUM(AY25,AY39,AY42,AY51)</f>
        <v>0</v>
      </c>
      <c r="AZ24" s="13">
        <f t="shared" si="29"/>
        <v>0</v>
      </c>
      <c r="BA24" s="13">
        <f t="shared" si="29"/>
        <v>0</v>
      </c>
      <c r="BB24" s="13">
        <f t="shared" si="29"/>
        <v>0</v>
      </c>
      <c r="BC24" s="13">
        <f t="shared" si="29"/>
        <v>0</v>
      </c>
      <c r="BD24" s="13">
        <f t="shared" si="29"/>
        <v>0</v>
      </c>
      <c r="BE24" s="13">
        <f t="shared" si="29"/>
        <v>0</v>
      </c>
      <c r="BF24" s="13">
        <f>SUM(BF25,BF39,BF42,BF51)</f>
        <v>0</v>
      </c>
      <c r="BG24" s="13">
        <f>SUM(BG25,BG39,BG42,BG51)</f>
        <v>0</v>
      </c>
      <c r="BH24" s="13">
        <f t="shared" si="29"/>
        <v>9.5190000000000001</v>
      </c>
      <c r="BI24" s="13">
        <f t="shared" si="29"/>
        <v>0</v>
      </c>
      <c r="BJ24" s="13">
        <f t="shared" si="29"/>
        <v>32.699999999999996</v>
      </c>
      <c r="BK24" s="13">
        <f t="shared" si="29"/>
        <v>0</v>
      </c>
      <c r="BL24" s="13">
        <f t="shared" si="29"/>
        <v>0</v>
      </c>
      <c r="BM24" s="13">
        <f t="shared" si="29"/>
        <v>0</v>
      </c>
      <c r="BN24" s="13">
        <f>SUM(BN25,BN39,BN42,BN51)</f>
        <v>0</v>
      </c>
      <c r="BO24" s="13">
        <f>SUM(BO25,BO39,BO42,BO51)</f>
        <v>0</v>
      </c>
      <c r="BP24" s="13">
        <f t="shared" ref="BP24:DI24" si="32">SUM(BP25,BP39,BP42,BP51)</f>
        <v>0</v>
      </c>
      <c r="BQ24" s="13">
        <f t="shared" si="32"/>
        <v>0</v>
      </c>
      <c r="BR24" s="13">
        <f t="shared" si="32"/>
        <v>0</v>
      </c>
      <c r="BS24" s="13">
        <f t="shared" si="32"/>
        <v>0</v>
      </c>
      <c r="BT24" s="13">
        <f t="shared" si="32"/>
        <v>0</v>
      </c>
      <c r="BU24" s="13">
        <f t="shared" si="32"/>
        <v>0</v>
      </c>
      <c r="BV24" s="13">
        <f>SUM(BV25,BV39,BV42,BV51)</f>
        <v>0</v>
      </c>
      <c r="BW24" s="13">
        <f>SUM(BW25,BW39,BW42,BW51)</f>
        <v>0</v>
      </c>
      <c r="BX24" s="13">
        <f t="shared" si="32"/>
        <v>0</v>
      </c>
      <c r="BY24" s="13">
        <f t="shared" si="32"/>
        <v>0</v>
      </c>
      <c r="BZ24" s="13">
        <f t="shared" si="32"/>
        <v>0</v>
      </c>
      <c r="CA24" s="13">
        <f t="shared" si="32"/>
        <v>0</v>
      </c>
      <c r="CB24" s="13">
        <f t="shared" si="32"/>
        <v>0</v>
      </c>
      <c r="CC24" s="13">
        <f t="shared" si="32"/>
        <v>0</v>
      </c>
      <c r="CD24" s="13">
        <f>SUM(CD25,CD39,CD42,CD51)</f>
        <v>0</v>
      </c>
      <c r="CE24" s="13">
        <f>SUM(CE25,CE39,CE42,CE51)</f>
        <v>0</v>
      </c>
      <c r="CF24" s="13">
        <f t="shared" si="32"/>
        <v>0</v>
      </c>
      <c r="CG24" s="13">
        <f t="shared" si="32"/>
        <v>0</v>
      </c>
      <c r="CH24" s="13">
        <f t="shared" si="32"/>
        <v>0</v>
      </c>
      <c r="CI24" s="13">
        <f t="shared" si="32"/>
        <v>0</v>
      </c>
      <c r="CJ24" s="13">
        <f t="shared" si="32"/>
        <v>0</v>
      </c>
      <c r="CK24" s="13">
        <f t="shared" si="32"/>
        <v>0</v>
      </c>
      <c r="CL24" s="13">
        <f>SUM(CL25,CL39,CL42,CL51)</f>
        <v>0</v>
      </c>
      <c r="CM24" s="13">
        <f>SUM(CM25,CM39,CM42,CM51)</f>
        <v>0</v>
      </c>
      <c r="CN24" s="13">
        <f t="shared" si="32"/>
        <v>0</v>
      </c>
      <c r="CO24" s="13">
        <f t="shared" si="32"/>
        <v>0</v>
      </c>
      <c r="CP24" s="13">
        <f t="shared" si="32"/>
        <v>0</v>
      </c>
      <c r="CQ24" s="13">
        <f t="shared" si="32"/>
        <v>0</v>
      </c>
      <c r="CR24" s="13">
        <f t="shared" si="32"/>
        <v>0</v>
      </c>
      <c r="CS24" s="13">
        <f t="shared" si="32"/>
        <v>0</v>
      </c>
      <c r="CT24" s="13">
        <f>SUM(CT25,CT39,CT42,CT51)</f>
        <v>0</v>
      </c>
      <c r="CU24" s="13">
        <f>SUM(CU25,CU39,CU42,CU51)</f>
        <v>0</v>
      </c>
      <c r="CV24" s="13">
        <f t="shared" si="32"/>
        <v>0</v>
      </c>
      <c r="CW24" s="13">
        <f t="shared" si="32"/>
        <v>0</v>
      </c>
      <c r="CX24" s="13">
        <f t="shared" si="32"/>
        <v>0</v>
      </c>
      <c r="CY24" s="13">
        <f t="shared" si="32"/>
        <v>0</v>
      </c>
      <c r="CZ24" s="13">
        <f t="shared" si="32"/>
        <v>0</v>
      </c>
      <c r="DA24" s="13">
        <f t="shared" si="32"/>
        <v>0</v>
      </c>
      <c r="DB24" s="13">
        <f>SUM(DB25,DB39,DB42,DB51)</f>
        <v>0</v>
      </c>
      <c r="DC24" s="13">
        <f>SUM(DC25,DC39,DC42,DC51)</f>
        <v>0</v>
      </c>
      <c r="DD24" s="13">
        <f t="shared" si="32"/>
        <v>24.128999999999998</v>
      </c>
      <c r="DE24" s="13">
        <f t="shared" si="32"/>
        <v>0</v>
      </c>
      <c r="DF24" s="13">
        <f t="shared" si="32"/>
        <v>74.240000000000009</v>
      </c>
      <c r="DG24" s="13">
        <f t="shared" si="32"/>
        <v>0</v>
      </c>
      <c r="DH24" s="13">
        <f t="shared" si="32"/>
        <v>0</v>
      </c>
      <c r="DI24" s="13">
        <f t="shared" si="32"/>
        <v>0</v>
      </c>
      <c r="DJ24" s="13">
        <f>SUM(DJ25,DJ39,DJ42,DJ51)</f>
        <v>0</v>
      </c>
      <c r="DK24" s="13">
        <f>SUM(DK25,DK39,DK42,DK51)</f>
        <v>0</v>
      </c>
      <c r="DL24" s="15"/>
    </row>
    <row r="25" spans="1:116" ht="47.25">
      <c r="A25" s="10" t="str">
        <f>'[1]3'!A24</f>
        <v>1.1.1</v>
      </c>
      <c r="B25" s="11" t="str">
        <f>'[1]3'!B24</f>
        <v>Технологическое присоединение энергопринимающих устройств потребителей, всего, в том числе:</v>
      </c>
      <c r="C25" s="12" t="str">
        <f>'[1]3'!C24</f>
        <v>Г</v>
      </c>
      <c r="D25" s="13">
        <v>0</v>
      </c>
      <c r="E25" s="13">
        <f t="shared" ref="E25:AF25" si="33">SUM(E26,E32,E38)</f>
        <v>0</v>
      </c>
      <c r="F25" s="13">
        <v>0</v>
      </c>
      <c r="G25" s="13">
        <f t="shared" si="33"/>
        <v>0</v>
      </c>
      <c r="H25" s="13">
        <f t="shared" si="33"/>
        <v>0</v>
      </c>
      <c r="I25" s="13">
        <f t="shared" si="33"/>
        <v>0</v>
      </c>
      <c r="J25" s="13">
        <v>0</v>
      </c>
      <c r="K25" s="13">
        <v>0</v>
      </c>
      <c r="L25" s="13">
        <f t="shared" ref="L25" si="34">SUM(L26,L32,L38)</f>
        <v>1.5649999999999999</v>
      </c>
      <c r="M25" s="13">
        <f t="shared" si="33"/>
        <v>0</v>
      </c>
      <c r="N25" s="13">
        <f t="shared" si="33"/>
        <v>31.532499999999999</v>
      </c>
      <c r="O25" s="13">
        <f t="shared" si="33"/>
        <v>0</v>
      </c>
      <c r="P25" s="13">
        <f t="shared" si="33"/>
        <v>0</v>
      </c>
      <c r="Q25" s="13">
        <f t="shared" si="33"/>
        <v>0</v>
      </c>
      <c r="R25" s="13">
        <v>0</v>
      </c>
      <c r="S25" s="13">
        <v>0</v>
      </c>
      <c r="T25" s="13">
        <f t="shared" si="33"/>
        <v>10.85</v>
      </c>
      <c r="U25" s="13">
        <f t="shared" si="33"/>
        <v>0</v>
      </c>
      <c r="V25" s="13">
        <f t="shared" si="33"/>
        <v>32.89</v>
      </c>
      <c r="W25" s="13">
        <f t="shared" si="33"/>
        <v>0</v>
      </c>
      <c r="X25" s="13">
        <f t="shared" si="33"/>
        <v>0</v>
      </c>
      <c r="Y25" s="13">
        <f>SUM(Y26,Y32,Y38)</f>
        <v>0</v>
      </c>
      <c r="Z25" s="13">
        <f>SUM(Z26,Z32,Z38)</f>
        <v>0</v>
      </c>
      <c r="AA25" s="13">
        <f>SUM(AA26,AA32,AA38)</f>
        <v>0</v>
      </c>
      <c r="AB25" s="13">
        <f t="shared" si="33"/>
        <v>0</v>
      </c>
      <c r="AC25" s="13">
        <f t="shared" si="33"/>
        <v>0</v>
      </c>
      <c r="AD25" s="13">
        <f t="shared" si="33"/>
        <v>0</v>
      </c>
      <c r="AE25" s="13">
        <f t="shared" si="33"/>
        <v>0</v>
      </c>
      <c r="AF25" s="13">
        <f t="shared" si="33"/>
        <v>0</v>
      </c>
      <c r="AG25" s="13">
        <v>0</v>
      </c>
      <c r="AH25" s="13">
        <f>SUM(AH26,AH32,AH38)</f>
        <v>0</v>
      </c>
      <c r="AI25" s="13">
        <f>SUM(AI26,AI32,AI38)</f>
        <v>0</v>
      </c>
      <c r="AJ25" s="13">
        <f>SUM(AJ26,AJ32,)</f>
        <v>14.05</v>
      </c>
      <c r="AK25" s="13">
        <f t="shared" ref="AK25:DE25" si="35">SUM(AK26,AK32,AK38)</f>
        <v>0</v>
      </c>
      <c r="AL25" s="13">
        <f t="shared" si="35"/>
        <v>41.54</v>
      </c>
      <c r="AM25" s="13">
        <f t="shared" si="35"/>
        <v>0</v>
      </c>
      <c r="AN25" s="13">
        <f t="shared" si="35"/>
        <v>0</v>
      </c>
      <c r="AO25" s="13">
        <f t="shared" si="35"/>
        <v>0</v>
      </c>
      <c r="AP25" s="13">
        <f>SUM(AP26,AP32,AP38)</f>
        <v>0</v>
      </c>
      <c r="AQ25" s="13">
        <f>SUM(AQ26,AQ32,AQ38)</f>
        <v>0</v>
      </c>
      <c r="AR25" s="13">
        <f t="shared" si="35"/>
        <v>14.05</v>
      </c>
      <c r="AS25" s="13">
        <f t="shared" si="35"/>
        <v>0</v>
      </c>
      <c r="AT25" s="13">
        <f t="shared" si="35"/>
        <v>41.54</v>
      </c>
      <c r="AU25" s="13">
        <f t="shared" si="35"/>
        <v>0</v>
      </c>
      <c r="AV25" s="13">
        <f t="shared" si="35"/>
        <v>0</v>
      </c>
      <c r="AW25" s="13">
        <f t="shared" si="35"/>
        <v>0</v>
      </c>
      <c r="AX25" s="13">
        <f>SUM(AX26,AX32,AX38)</f>
        <v>0</v>
      </c>
      <c r="AY25" s="13">
        <f>SUM(AY26,AY32,AY38)</f>
        <v>0</v>
      </c>
      <c r="AZ25" s="13">
        <f t="shared" si="35"/>
        <v>0</v>
      </c>
      <c r="BA25" s="13">
        <f t="shared" si="35"/>
        <v>0</v>
      </c>
      <c r="BB25" s="13">
        <f t="shared" si="35"/>
        <v>0</v>
      </c>
      <c r="BC25" s="13">
        <f t="shared" si="35"/>
        <v>0</v>
      </c>
      <c r="BD25" s="13">
        <f t="shared" si="35"/>
        <v>0</v>
      </c>
      <c r="BE25" s="13">
        <f t="shared" si="35"/>
        <v>0</v>
      </c>
      <c r="BF25" s="13">
        <f>SUM(BF26,BF32,BF38)</f>
        <v>0</v>
      </c>
      <c r="BG25" s="13">
        <f>SUM(BG26,BG32,BG38)</f>
        <v>0</v>
      </c>
      <c r="BH25" s="13">
        <f t="shared" si="35"/>
        <v>9.5190000000000001</v>
      </c>
      <c r="BI25" s="13">
        <f t="shared" si="35"/>
        <v>0</v>
      </c>
      <c r="BJ25" s="13">
        <f t="shared" si="35"/>
        <v>32.699999999999996</v>
      </c>
      <c r="BK25" s="13">
        <f t="shared" si="35"/>
        <v>0</v>
      </c>
      <c r="BL25" s="13">
        <f t="shared" si="35"/>
        <v>0</v>
      </c>
      <c r="BM25" s="13">
        <f t="shared" si="35"/>
        <v>0</v>
      </c>
      <c r="BN25" s="13">
        <f>SUM(BN26,BN32,BN38)</f>
        <v>0</v>
      </c>
      <c r="BO25" s="13">
        <f>SUM(BO26,BO32,BO38)</f>
        <v>0</v>
      </c>
      <c r="BP25" s="13">
        <f t="shared" si="35"/>
        <v>0</v>
      </c>
      <c r="BQ25" s="13">
        <f t="shared" si="35"/>
        <v>0</v>
      </c>
      <c r="BR25" s="13">
        <f t="shared" si="35"/>
        <v>0</v>
      </c>
      <c r="BS25" s="13">
        <f t="shared" si="35"/>
        <v>0</v>
      </c>
      <c r="BT25" s="13">
        <f t="shared" si="35"/>
        <v>0</v>
      </c>
      <c r="BU25" s="13">
        <f t="shared" si="35"/>
        <v>0</v>
      </c>
      <c r="BV25" s="13">
        <f>SUM(BV26,BV32,BV38)</f>
        <v>0</v>
      </c>
      <c r="BW25" s="13">
        <f>SUM(BW26,BW32,BW38)</f>
        <v>0</v>
      </c>
      <c r="BX25" s="13">
        <f t="shared" si="35"/>
        <v>0</v>
      </c>
      <c r="BY25" s="13">
        <f t="shared" si="35"/>
        <v>0</v>
      </c>
      <c r="BZ25" s="13">
        <f t="shared" si="35"/>
        <v>0</v>
      </c>
      <c r="CA25" s="13">
        <f t="shared" si="35"/>
        <v>0</v>
      </c>
      <c r="CB25" s="13">
        <f t="shared" si="35"/>
        <v>0</v>
      </c>
      <c r="CC25" s="13">
        <f t="shared" si="35"/>
        <v>0</v>
      </c>
      <c r="CD25" s="13">
        <f>SUM(CD26,CD32,CD38)</f>
        <v>0</v>
      </c>
      <c r="CE25" s="13">
        <f>SUM(CE26,CE32,CE38)</f>
        <v>0</v>
      </c>
      <c r="CF25" s="13">
        <f t="shared" si="35"/>
        <v>0</v>
      </c>
      <c r="CG25" s="13">
        <f t="shared" si="35"/>
        <v>0</v>
      </c>
      <c r="CH25" s="13">
        <f t="shared" si="35"/>
        <v>0</v>
      </c>
      <c r="CI25" s="13">
        <f t="shared" si="35"/>
        <v>0</v>
      </c>
      <c r="CJ25" s="13">
        <f t="shared" si="35"/>
        <v>0</v>
      </c>
      <c r="CK25" s="13">
        <f t="shared" si="35"/>
        <v>0</v>
      </c>
      <c r="CL25" s="13">
        <f>SUM(CL26,CL32,CL38)</f>
        <v>0</v>
      </c>
      <c r="CM25" s="13">
        <f>SUM(CM26,CM32,CM38)</f>
        <v>0</v>
      </c>
      <c r="CN25" s="13">
        <f t="shared" si="35"/>
        <v>0</v>
      </c>
      <c r="CO25" s="13">
        <f t="shared" si="35"/>
        <v>0</v>
      </c>
      <c r="CP25" s="13">
        <f t="shared" si="35"/>
        <v>0</v>
      </c>
      <c r="CQ25" s="13">
        <f t="shared" si="35"/>
        <v>0</v>
      </c>
      <c r="CR25" s="13">
        <f t="shared" si="35"/>
        <v>0</v>
      </c>
      <c r="CS25" s="13">
        <f t="shared" si="35"/>
        <v>0</v>
      </c>
      <c r="CT25" s="13">
        <f>SUM(CT26,CT32,CT38)</f>
        <v>0</v>
      </c>
      <c r="CU25" s="13">
        <f>SUM(CU26,CU32,CU38)</f>
        <v>0</v>
      </c>
      <c r="CV25" s="13">
        <f t="shared" si="35"/>
        <v>0</v>
      </c>
      <c r="CW25" s="13">
        <f t="shared" si="35"/>
        <v>0</v>
      </c>
      <c r="CX25" s="13">
        <f t="shared" si="35"/>
        <v>0</v>
      </c>
      <c r="CY25" s="13">
        <f t="shared" si="35"/>
        <v>0</v>
      </c>
      <c r="CZ25" s="13">
        <f t="shared" si="35"/>
        <v>0</v>
      </c>
      <c r="DA25" s="13">
        <f t="shared" si="35"/>
        <v>0</v>
      </c>
      <c r="DB25" s="13">
        <f>SUM(DB26,DB32,DB38)</f>
        <v>0</v>
      </c>
      <c r="DC25" s="13">
        <f>SUM(DC26,DC32,DC38)</f>
        <v>0</v>
      </c>
      <c r="DD25" s="13">
        <f t="shared" si="35"/>
        <v>23.568999999999999</v>
      </c>
      <c r="DE25" s="13">
        <f t="shared" si="35"/>
        <v>0</v>
      </c>
      <c r="DF25" s="13">
        <f t="shared" ref="DF25:DI25" si="36">SUM(DF26,DF32,DF38)</f>
        <v>74.240000000000009</v>
      </c>
      <c r="DG25" s="13">
        <f t="shared" si="36"/>
        <v>0</v>
      </c>
      <c r="DH25" s="13">
        <f t="shared" si="36"/>
        <v>0</v>
      </c>
      <c r="DI25" s="13">
        <f t="shared" si="36"/>
        <v>0</v>
      </c>
      <c r="DJ25" s="13">
        <f>SUM(DJ26,DJ32,DJ38)</f>
        <v>0</v>
      </c>
      <c r="DK25" s="13">
        <f>SUM(DK26,DK32,DK38)</f>
        <v>0</v>
      </c>
      <c r="DL25" s="15"/>
    </row>
    <row r="26" spans="1:116" ht="63">
      <c r="A26" s="10" t="str">
        <f>'[1]3'!A25</f>
        <v>1.1.1.1</v>
      </c>
      <c r="B26" s="11" t="str">
        <f>'[1]3'!B25</f>
        <v>Технологическое присоединение энергопринимающих устройств потребителей максимальной мощностью до 15 кВт включительно, всего</v>
      </c>
      <c r="C26" s="12" t="str">
        <f>'[1]3'!C25</f>
        <v>Г</v>
      </c>
      <c r="D26" s="13">
        <v>0</v>
      </c>
      <c r="E26" s="13">
        <f t="shared" ref="E26:BP26" si="37">SUM(E27:E31)</f>
        <v>0</v>
      </c>
      <c r="F26" s="13">
        <v>0</v>
      </c>
      <c r="G26" s="13">
        <f t="shared" si="37"/>
        <v>0</v>
      </c>
      <c r="H26" s="13">
        <f t="shared" si="37"/>
        <v>0</v>
      </c>
      <c r="I26" s="13">
        <f t="shared" si="37"/>
        <v>0</v>
      </c>
      <c r="J26" s="13">
        <v>0</v>
      </c>
      <c r="K26" s="13">
        <v>0</v>
      </c>
      <c r="L26" s="13">
        <f t="shared" ref="L26" si="38">SUM(L27:L31)</f>
        <v>1.5649999999999999</v>
      </c>
      <c r="M26" s="13">
        <f t="shared" si="37"/>
        <v>0</v>
      </c>
      <c r="N26" s="13">
        <f t="shared" si="37"/>
        <v>29.8185</v>
      </c>
      <c r="O26" s="13">
        <f t="shared" si="37"/>
        <v>0</v>
      </c>
      <c r="P26" s="13">
        <f t="shared" si="37"/>
        <v>0</v>
      </c>
      <c r="Q26" s="13">
        <f t="shared" si="37"/>
        <v>0</v>
      </c>
      <c r="R26" s="13">
        <v>0</v>
      </c>
      <c r="S26" s="13">
        <v>0</v>
      </c>
      <c r="T26" s="13">
        <f t="shared" si="37"/>
        <v>10.85</v>
      </c>
      <c r="U26" s="13">
        <f t="shared" si="37"/>
        <v>0</v>
      </c>
      <c r="V26" s="13">
        <f t="shared" si="37"/>
        <v>32.89</v>
      </c>
      <c r="W26" s="13">
        <f t="shared" si="37"/>
        <v>0</v>
      </c>
      <c r="X26" s="13">
        <f t="shared" si="37"/>
        <v>0</v>
      </c>
      <c r="Y26" s="13">
        <f>SUM(Y27:Y31)</f>
        <v>0</v>
      </c>
      <c r="Z26" s="13">
        <f>SUM(Z27:Z31)</f>
        <v>0</v>
      </c>
      <c r="AA26" s="13">
        <f>SUM(AA27:AA31)</f>
        <v>0</v>
      </c>
      <c r="AB26" s="13">
        <f t="shared" si="37"/>
        <v>0</v>
      </c>
      <c r="AC26" s="13">
        <f t="shared" si="37"/>
        <v>0</v>
      </c>
      <c r="AD26" s="13">
        <f t="shared" si="37"/>
        <v>0</v>
      </c>
      <c r="AE26" s="13">
        <f t="shared" si="37"/>
        <v>0</v>
      </c>
      <c r="AF26" s="13">
        <f t="shared" si="37"/>
        <v>0</v>
      </c>
      <c r="AG26" s="13">
        <v>0</v>
      </c>
      <c r="AH26" s="13">
        <f>SUM(AH27:AH31)</f>
        <v>0</v>
      </c>
      <c r="AI26" s="13">
        <f>SUM(AI27:AI31)</f>
        <v>0</v>
      </c>
      <c r="AJ26" s="13">
        <v>12.15</v>
      </c>
      <c r="AK26" s="13">
        <f t="shared" si="37"/>
        <v>0</v>
      </c>
      <c r="AL26" s="13">
        <f t="shared" si="37"/>
        <v>39.47</v>
      </c>
      <c r="AM26" s="13">
        <f t="shared" si="37"/>
        <v>0</v>
      </c>
      <c r="AN26" s="13">
        <f t="shared" si="37"/>
        <v>0</v>
      </c>
      <c r="AO26" s="13">
        <f t="shared" si="37"/>
        <v>0</v>
      </c>
      <c r="AP26" s="13">
        <f>SUM(AP27:AP31)</f>
        <v>0</v>
      </c>
      <c r="AQ26" s="13">
        <f>SUM(AQ27:AQ31)</f>
        <v>0</v>
      </c>
      <c r="AR26" s="13">
        <f t="shared" si="37"/>
        <v>12.15</v>
      </c>
      <c r="AS26" s="13">
        <f t="shared" si="37"/>
        <v>0</v>
      </c>
      <c r="AT26" s="13">
        <f t="shared" si="37"/>
        <v>39.47</v>
      </c>
      <c r="AU26" s="13">
        <f t="shared" si="37"/>
        <v>0</v>
      </c>
      <c r="AV26" s="13">
        <f t="shared" si="37"/>
        <v>0</v>
      </c>
      <c r="AW26" s="13">
        <f t="shared" si="37"/>
        <v>0</v>
      </c>
      <c r="AX26" s="13">
        <f>SUM(AX27:AX31)</f>
        <v>0</v>
      </c>
      <c r="AY26" s="13">
        <f>SUM(AY27:AY31)</f>
        <v>0</v>
      </c>
      <c r="AZ26" s="13">
        <f t="shared" si="37"/>
        <v>0</v>
      </c>
      <c r="BA26" s="13">
        <f t="shared" si="37"/>
        <v>0</v>
      </c>
      <c r="BB26" s="13">
        <f t="shared" si="37"/>
        <v>0</v>
      </c>
      <c r="BC26" s="13">
        <f t="shared" si="37"/>
        <v>0</v>
      </c>
      <c r="BD26" s="13">
        <f t="shared" si="37"/>
        <v>0</v>
      </c>
      <c r="BE26" s="13">
        <f t="shared" si="37"/>
        <v>0</v>
      </c>
      <c r="BF26" s="13">
        <f>SUM(BF27:BF31)</f>
        <v>0</v>
      </c>
      <c r="BG26" s="13">
        <f>SUM(BG27:BG31)</f>
        <v>0</v>
      </c>
      <c r="BH26" s="13">
        <f t="shared" si="37"/>
        <v>8.5459999999999994</v>
      </c>
      <c r="BI26" s="13">
        <f t="shared" si="37"/>
        <v>0</v>
      </c>
      <c r="BJ26" s="13">
        <f t="shared" si="37"/>
        <v>31.4</v>
      </c>
      <c r="BK26" s="13">
        <f t="shared" si="37"/>
        <v>0</v>
      </c>
      <c r="BL26" s="13">
        <f t="shared" si="37"/>
        <v>0</v>
      </c>
      <c r="BM26" s="13">
        <f t="shared" si="37"/>
        <v>0</v>
      </c>
      <c r="BN26" s="13">
        <f>SUM(BN27:BN31)</f>
        <v>0</v>
      </c>
      <c r="BO26" s="13">
        <f>SUM(BO27:BO31)</f>
        <v>0</v>
      </c>
      <c r="BP26" s="13">
        <f t="shared" si="37"/>
        <v>0</v>
      </c>
      <c r="BQ26" s="13">
        <f t="shared" ref="BQ26:DA26" si="39">SUM(BQ27:BQ31)</f>
        <v>0</v>
      </c>
      <c r="BR26" s="13">
        <f t="shared" si="39"/>
        <v>0</v>
      </c>
      <c r="BS26" s="13">
        <f t="shared" si="39"/>
        <v>0</v>
      </c>
      <c r="BT26" s="13">
        <f t="shared" si="39"/>
        <v>0</v>
      </c>
      <c r="BU26" s="13">
        <f t="shared" si="39"/>
        <v>0</v>
      </c>
      <c r="BV26" s="13">
        <f>SUM(BV27:BV31)</f>
        <v>0</v>
      </c>
      <c r="BW26" s="13">
        <f>SUM(BW27:BW31)</f>
        <v>0</v>
      </c>
      <c r="BX26" s="13">
        <f t="shared" si="39"/>
        <v>0</v>
      </c>
      <c r="BY26" s="13">
        <f t="shared" si="39"/>
        <v>0</v>
      </c>
      <c r="BZ26" s="13">
        <f t="shared" si="39"/>
        <v>0</v>
      </c>
      <c r="CA26" s="13">
        <f t="shared" si="39"/>
        <v>0</v>
      </c>
      <c r="CB26" s="13">
        <f t="shared" si="39"/>
        <v>0</v>
      </c>
      <c r="CC26" s="13">
        <f t="shared" si="39"/>
        <v>0</v>
      </c>
      <c r="CD26" s="13">
        <f>SUM(CD27:CD31)</f>
        <v>0</v>
      </c>
      <c r="CE26" s="13">
        <f>SUM(CE27:CE31)</f>
        <v>0</v>
      </c>
      <c r="CF26" s="13">
        <f t="shared" si="39"/>
        <v>0</v>
      </c>
      <c r="CG26" s="13">
        <f t="shared" si="39"/>
        <v>0</v>
      </c>
      <c r="CH26" s="13">
        <f t="shared" si="39"/>
        <v>0</v>
      </c>
      <c r="CI26" s="13">
        <f t="shared" si="39"/>
        <v>0</v>
      </c>
      <c r="CJ26" s="13">
        <f t="shared" si="39"/>
        <v>0</v>
      </c>
      <c r="CK26" s="13">
        <f t="shared" si="39"/>
        <v>0</v>
      </c>
      <c r="CL26" s="13">
        <f>SUM(CL27:CL31)</f>
        <v>0</v>
      </c>
      <c r="CM26" s="13">
        <f>SUM(CM27:CM31)</f>
        <v>0</v>
      </c>
      <c r="CN26" s="13">
        <f t="shared" si="39"/>
        <v>0</v>
      </c>
      <c r="CO26" s="13">
        <f t="shared" si="39"/>
        <v>0</v>
      </c>
      <c r="CP26" s="13">
        <f t="shared" si="39"/>
        <v>0</v>
      </c>
      <c r="CQ26" s="13">
        <f t="shared" si="39"/>
        <v>0</v>
      </c>
      <c r="CR26" s="13">
        <f t="shared" si="39"/>
        <v>0</v>
      </c>
      <c r="CS26" s="13">
        <f t="shared" si="39"/>
        <v>0</v>
      </c>
      <c r="CT26" s="13">
        <f>SUM(CT27:CT31)</f>
        <v>0</v>
      </c>
      <c r="CU26" s="13">
        <f>SUM(CU27:CU31)</f>
        <v>0</v>
      </c>
      <c r="CV26" s="13">
        <f t="shared" si="39"/>
        <v>0</v>
      </c>
      <c r="CW26" s="13">
        <f t="shared" si="39"/>
        <v>0</v>
      </c>
      <c r="CX26" s="13">
        <f t="shared" si="39"/>
        <v>0</v>
      </c>
      <c r="CY26" s="13">
        <f t="shared" si="39"/>
        <v>0</v>
      </c>
      <c r="CZ26" s="13">
        <f t="shared" si="39"/>
        <v>0</v>
      </c>
      <c r="DA26" s="13">
        <f t="shared" si="39"/>
        <v>0</v>
      </c>
      <c r="DB26" s="13">
        <f>SUM(DB27:DB31)</f>
        <v>0</v>
      </c>
      <c r="DC26" s="13">
        <f>SUM(DC27:DC31)</f>
        <v>0</v>
      </c>
      <c r="DD26" s="13">
        <f>SUM(DD27:DD31)</f>
        <v>20.695999999999998</v>
      </c>
      <c r="DE26" s="13">
        <f t="shared" ref="DE26:DK26" si="40">SUM(DE27:DE31)</f>
        <v>0</v>
      </c>
      <c r="DF26" s="13">
        <f t="shared" si="40"/>
        <v>70.87</v>
      </c>
      <c r="DG26" s="13">
        <f t="shared" si="40"/>
        <v>0</v>
      </c>
      <c r="DH26" s="13">
        <f t="shared" si="40"/>
        <v>0</v>
      </c>
      <c r="DI26" s="13">
        <f t="shared" si="40"/>
        <v>0</v>
      </c>
      <c r="DJ26" s="13">
        <f t="shared" si="40"/>
        <v>0</v>
      </c>
      <c r="DK26" s="13">
        <f t="shared" si="40"/>
        <v>0</v>
      </c>
      <c r="DL26" s="15"/>
    </row>
    <row r="27" spans="1:116" ht="63">
      <c r="A27" s="10" t="s">
        <v>133</v>
      </c>
      <c r="B27" s="11" t="str">
        <f>'[1]3'!B26</f>
        <v>Технологическое присоединение энергопринимающих устройств потребителей максимальной мощностью до 15 кВт включительно за 2017г., всего</v>
      </c>
      <c r="C27" s="12" t="str">
        <f>'[1]3'!C26</f>
        <v>Г</v>
      </c>
      <c r="D27" s="17">
        <v>0</v>
      </c>
      <c r="E27" s="13">
        <f t="shared" ref="E27:I27" si="41">SUM(E28:E32)</f>
        <v>0</v>
      </c>
      <c r="F27" s="17">
        <v>0</v>
      </c>
      <c r="G27" s="13">
        <f t="shared" si="41"/>
        <v>0</v>
      </c>
      <c r="H27" s="13">
        <f t="shared" si="41"/>
        <v>0</v>
      </c>
      <c r="I27" s="13">
        <f t="shared" si="41"/>
        <v>0</v>
      </c>
      <c r="J27" s="17">
        <v>0</v>
      </c>
      <c r="K27" s="17">
        <v>0</v>
      </c>
      <c r="L27" s="17">
        <v>0.57999999999999996</v>
      </c>
      <c r="M27" s="13">
        <f t="shared" ref="M27:Q27" si="42">SUM(M28:M32)</f>
        <v>0</v>
      </c>
      <c r="N27" s="17">
        <v>0</v>
      </c>
      <c r="O27" s="13">
        <f t="shared" si="42"/>
        <v>0</v>
      </c>
      <c r="P27" s="13">
        <f t="shared" si="42"/>
        <v>0</v>
      </c>
      <c r="Q27" s="13">
        <f t="shared" si="42"/>
        <v>0</v>
      </c>
      <c r="R27" s="17">
        <v>0</v>
      </c>
      <c r="S27" s="17">
        <v>0</v>
      </c>
      <c r="T27" s="17">
        <v>10.85</v>
      </c>
      <c r="U27" s="18">
        <v>0</v>
      </c>
      <c r="V27" s="17">
        <v>32.89</v>
      </c>
      <c r="W27" s="19">
        <v>0</v>
      </c>
      <c r="X27" s="19">
        <v>0</v>
      </c>
      <c r="Y27" s="19">
        <v>0</v>
      </c>
      <c r="Z27" s="17">
        <v>0</v>
      </c>
      <c r="AA27" s="17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0</v>
      </c>
      <c r="BB27" s="18">
        <v>0</v>
      </c>
      <c r="BC27" s="18">
        <v>0</v>
      </c>
      <c r="BD27" s="18">
        <v>0</v>
      </c>
      <c r="BE27" s="18">
        <v>0</v>
      </c>
      <c r="BF27" s="18">
        <v>0</v>
      </c>
      <c r="BG27" s="18">
        <v>0</v>
      </c>
      <c r="BH27" s="18">
        <v>0</v>
      </c>
      <c r="BI27" s="18">
        <v>0</v>
      </c>
      <c r="BJ27" s="18">
        <v>0</v>
      </c>
      <c r="BK27" s="18">
        <v>0</v>
      </c>
      <c r="BL27" s="18">
        <v>0</v>
      </c>
      <c r="BM27" s="18">
        <v>0</v>
      </c>
      <c r="BN27" s="18">
        <v>0</v>
      </c>
      <c r="BO27" s="18">
        <v>0</v>
      </c>
      <c r="BP27" s="18">
        <v>0</v>
      </c>
      <c r="BQ27" s="18">
        <v>0</v>
      </c>
      <c r="BR27" s="18">
        <v>0</v>
      </c>
      <c r="BS27" s="18">
        <v>0</v>
      </c>
      <c r="BT27" s="18">
        <v>0</v>
      </c>
      <c r="BU27" s="18">
        <v>0</v>
      </c>
      <c r="BV27" s="18">
        <v>0</v>
      </c>
      <c r="BW27" s="18">
        <v>0</v>
      </c>
      <c r="BX27" s="18">
        <v>0</v>
      </c>
      <c r="BY27" s="18">
        <v>0</v>
      </c>
      <c r="BZ27" s="18">
        <v>0</v>
      </c>
      <c r="CA27" s="18">
        <v>0</v>
      </c>
      <c r="CB27" s="18">
        <v>0</v>
      </c>
      <c r="CC27" s="18">
        <v>0</v>
      </c>
      <c r="CD27" s="18">
        <v>0</v>
      </c>
      <c r="CE27" s="18">
        <v>0</v>
      </c>
      <c r="CF27" s="18">
        <v>0</v>
      </c>
      <c r="CG27" s="18">
        <v>0</v>
      </c>
      <c r="CH27" s="18">
        <v>0</v>
      </c>
      <c r="CI27" s="18">
        <v>0</v>
      </c>
      <c r="CJ27" s="18">
        <v>0</v>
      </c>
      <c r="CK27" s="18">
        <v>0</v>
      </c>
      <c r="CL27" s="18">
        <v>0</v>
      </c>
      <c r="CM27" s="18">
        <v>0</v>
      </c>
      <c r="CN27" s="18">
        <v>0</v>
      </c>
      <c r="CO27" s="18">
        <v>0</v>
      </c>
      <c r="CP27" s="18">
        <v>0</v>
      </c>
      <c r="CQ27" s="18">
        <v>0</v>
      </c>
      <c r="CR27" s="18">
        <v>0</v>
      </c>
      <c r="CS27" s="18">
        <v>0</v>
      </c>
      <c r="CT27" s="18">
        <v>0</v>
      </c>
      <c r="CU27" s="18">
        <v>0</v>
      </c>
      <c r="CV27" s="18">
        <v>0</v>
      </c>
      <c r="CW27" s="18">
        <v>0</v>
      </c>
      <c r="CX27" s="18">
        <v>0</v>
      </c>
      <c r="CY27" s="18">
        <v>0</v>
      </c>
      <c r="CZ27" s="18">
        <v>0</v>
      </c>
      <c r="DA27" s="18">
        <v>0</v>
      </c>
      <c r="DB27" s="18">
        <v>0</v>
      </c>
      <c r="DC27" s="18">
        <v>0</v>
      </c>
      <c r="DD27" s="17">
        <v>0</v>
      </c>
      <c r="DE27" s="18">
        <v>0</v>
      </c>
      <c r="DF27" s="18">
        <f>AD27</f>
        <v>0</v>
      </c>
      <c r="DG27" s="19">
        <f t="shared" ref="DG27:DK42" si="43">AE27</f>
        <v>0</v>
      </c>
      <c r="DH27" s="19">
        <f t="shared" si="43"/>
        <v>0</v>
      </c>
      <c r="DI27" s="19">
        <f t="shared" si="43"/>
        <v>0</v>
      </c>
      <c r="DJ27" s="19">
        <f t="shared" si="43"/>
        <v>0</v>
      </c>
      <c r="DK27" s="19">
        <f t="shared" si="43"/>
        <v>0</v>
      </c>
      <c r="DL27" s="15"/>
    </row>
    <row r="28" spans="1:116" ht="63">
      <c r="A28" s="10" t="s">
        <v>134</v>
      </c>
      <c r="B28" s="11" t="str">
        <f>'[1]3'!B27</f>
        <v>Технологическое присоединение энергопринимающих устройств потребителей максимальной мощностью до 15 кВт включительно за 2018г., всего</v>
      </c>
      <c r="C28" s="12" t="str">
        <f>'[1]3'!C27</f>
        <v>Г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0.98499999999999999</v>
      </c>
      <c r="M28" s="17">
        <v>0</v>
      </c>
      <c r="N28" s="17">
        <v>29.8185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9">
        <v>0</v>
      </c>
      <c r="AJ28" s="17">
        <v>12.15</v>
      </c>
      <c r="AK28" s="17">
        <v>0</v>
      </c>
      <c r="AL28" s="17">
        <v>39.47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12.15</v>
      </c>
      <c r="AS28" s="17">
        <v>0</v>
      </c>
      <c r="AT28" s="17">
        <v>39.47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8">
        <v>0</v>
      </c>
      <c r="DD28" s="17">
        <v>12.15</v>
      </c>
      <c r="DE28" s="17">
        <v>0</v>
      </c>
      <c r="DF28" s="17">
        <v>39.47</v>
      </c>
      <c r="DG28" s="17">
        <v>0</v>
      </c>
      <c r="DH28" s="17">
        <v>0</v>
      </c>
      <c r="DI28" s="17">
        <v>0</v>
      </c>
      <c r="DJ28" s="17">
        <v>0</v>
      </c>
      <c r="DK28" s="19">
        <f t="shared" si="43"/>
        <v>0</v>
      </c>
      <c r="DL28" s="15"/>
    </row>
    <row r="29" spans="1:116" ht="63">
      <c r="A29" s="10" t="s">
        <v>135</v>
      </c>
      <c r="B29" s="11" t="str">
        <f>'[1]3'!B28</f>
        <v>Технологическое присоединение энергопринимающих устройств потребителей максимальной мощностью до 15 кВт включительно за 2019г., всего</v>
      </c>
      <c r="C29" s="12" t="str">
        <f>'[1]3'!C28</f>
        <v>Г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9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8.5459999999999994</v>
      </c>
      <c r="BI29" s="17">
        <v>0</v>
      </c>
      <c r="BJ29" s="17">
        <v>31.4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8">
        <v>0</v>
      </c>
      <c r="DD29" s="17">
        <f>SUM(AB29,AR29,BH29,BX29,CN29,)</f>
        <v>8.5459999999999994</v>
      </c>
      <c r="DE29" s="17">
        <v>0</v>
      </c>
      <c r="DF29" s="17">
        <f>SUM(AD29,AT29,BJ29,BZ29,CP29,)</f>
        <v>31.4</v>
      </c>
      <c r="DG29" s="17">
        <v>0</v>
      </c>
      <c r="DH29" s="17">
        <v>0</v>
      </c>
      <c r="DI29" s="17">
        <v>0</v>
      </c>
      <c r="DJ29" s="17">
        <v>0</v>
      </c>
      <c r="DK29" s="19">
        <f t="shared" si="43"/>
        <v>0</v>
      </c>
      <c r="DL29" s="15"/>
    </row>
    <row r="30" spans="1:116" ht="63">
      <c r="A30" s="10" t="s">
        <v>136</v>
      </c>
      <c r="B30" s="11" t="str">
        <f>'[1]3'!B29</f>
        <v>Технологическое присоединение энергопринимающих устройств потребителей максимальной мощностью до 15 кВт включительно за 2020г., всего</v>
      </c>
      <c r="C30" s="12" t="str">
        <f>'[1]3'!C29</f>
        <v>Г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9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8">
        <v>0</v>
      </c>
      <c r="DD30" s="17">
        <f t="shared" ref="DD30:DD35" si="44">SUM(AB30,AR30,BH30,BX30,CN30,)</f>
        <v>0</v>
      </c>
      <c r="DE30" s="17">
        <v>0</v>
      </c>
      <c r="DF30" s="17">
        <f t="shared" ref="DF30:DF35" si="45">SUM(AD30,AT30,BJ30,BZ30,CP30,)</f>
        <v>0</v>
      </c>
      <c r="DG30" s="17">
        <v>0</v>
      </c>
      <c r="DH30" s="17">
        <v>0</v>
      </c>
      <c r="DI30" s="17">
        <v>0</v>
      </c>
      <c r="DJ30" s="17">
        <v>0</v>
      </c>
      <c r="DK30" s="19">
        <f t="shared" si="43"/>
        <v>0</v>
      </c>
      <c r="DL30" s="15"/>
    </row>
    <row r="31" spans="1:116" ht="63">
      <c r="A31" s="10" t="s">
        <v>137</v>
      </c>
      <c r="B31" s="11" t="str">
        <f>'[1]3'!B30</f>
        <v>Технологическое присоединение энергопринимающих устройств потребителей максимальной мощностью до 15 кВт включительно за 2021г., всего</v>
      </c>
      <c r="C31" s="12" t="str">
        <f>'[1]3'!C30</f>
        <v>Г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9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8">
        <v>0</v>
      </c>
      <c r="DD31" s="17">
        <f t="shared" si="44"/>
        <v>0</v>
      </c>
      <c r="DE31" s="17">
        <v>0</v>
      </c>
      <c r="DF31" s="17">
        <f t="shared" si="45"/>
        <v>0</v>
      </c>
      <c r="DG31" s="17">
        <v>0</v>
      </c>
      <c r="DH31" s="17">
        <v>0</v>
      </c>
      <c r="DI31" s="17">
        <v>0</v>
      </c>
      <c r="DJ31" s="17">
        <v>0</v>
      </c>
      <c r="DK31" s="19">
        <f t="shared" si="43"/>
        <v>0</v>
      </c>
      <c r="DL31" s="15"/>
    </row>
    <row r="32" spans="1:116" ht="63">
      <c r="A32" s="10" t="str">
        <f>'[1]3'!A31</f>
        <v>1.1.1.2</v>
      </c>
      <c r="B32" s="11" t="str">
        <f>'[1]3'!B31</f>
        <v>Технологическое присоединение энергопринимающих устройств потребителей максимальной мощностью до 150 кВт включительно, всего</v>
      </c>
      <c r="C32" s="12" t="str">
        <f>'[1]3'!C31</f>
        <v>Г</v>
      </c>
      <c r="D32" s="13">
        <v>0</v>
      </c>
      <c r="E32" s="19">
        <v>0</v>
      </c>
      <c r="F32" s="13">
        <v>0</v>
      </c>
      <c r="G32" s="19">
        <v>0</v>
      </c>
      <c r="H32" s="19">
        <v>0</v>
      </c>
      <c r="I32" s="19">
        <v>0</v>
      </c>
      <c r="J32" s="13">
        <v>0</v>
      </c>
      <c r="K32" s="13">
        <v>0</v>
      </c>
      <c r="L32" s="13">
        <f t="shared" ref="L32" si="46">SUM(L33:L37)</f>
        <v>0</v>
      </c>
      <c r="M32" s="19">
        <v>0</v>
      </c>
      <c r="N32" s="13">
        <f t="shared" ref="N32" si="47">SUM(N33:N37)</f>
        <v>1.7139999999999997</v>
      </c>
      <c r="O32" s="19">
        <v>0</v>
      </c>
      <c r="P32" s="19">
        <v>0</v>
      </c>
      <c r="Q32" s="19">
        <v>0</v>
      </c>
      <c r="R32" s="13">
        <v>0</v>
      </c>
      <c r="S32" s="13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7">
        <v>0</v>
      </c>
      <c r="AB32" s="19">
        <f>SUM(AB33:AB37)</f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7">
        <f>SUM(AJ33:AJ37)</f>
        <v>1.9</v>
      </c>
      <c r="AK32" s="17">
        <f t="shared" ref="AK32:AY32" si="48">SUM(AK33:AK37)</f>
        <v>0</v>
      </c>
      <c r="AL32" s="17">
        <f t="shared" si="48"/>
        <v>2.0699999999999998</v>
      </c>
      <c r="AM32" s="17">
        <f t="shared" si="48"/>
        <v>0</v>
      </c>
      <c r="AN32" s="17">
        <f t="shared" si="48"/>
        <v>0</v>
      </c>
      <c r="AO32" s="17">
        <f t="shared" si="48"/>
        <v>0</v>
      </c>
      <c r="AP32" s="17">
        <f t="shared" si="48"/>
        <v>0</v>
      </c>
      <c r="AQ32" s="17">
        <f t="shared" si="48"/>
        <v>0</v>
      </c>
      <c r="AR32" s="17">
        <f t="shared" si="48"/>
        <v>1.9</v>
      </c>
      <c r="AS32" s="17">
        <f t="shared" si="48"/>
        <v>0</v>
      </c>
      <c r="AT32" s="17">
        <f t="shared" si="48"/>
        <v>2.0699999999999998</v>
      </c>
      <c r="AU32" s="17">
        <f t="shared" si="48"/>
        <v>0</v>
      </c>
      <c r="AV32" s="17">
        <f t="shared" si="48"/>
        <v>0</v>
      </c>
      <c r="AW32" s="17">
        <f t="shared" si="48"/>
        <v>0</v>
      </c>
      <c r="AX32" s="17">
        <f t="shared" si="48"/>
        <v>0</v>
      </c>
      <c r="AY32" s="17">
        <f t="shared" si="48"/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f>SUM(BH33:BH38)</f>
        <v>0.97299999999999998</v>
      </c>
      <c r="BI32" s="17">
        <f t="shared" ref="BI32:BO32" si="49">SUM(BI33:BI38)</f>
        <v>0</v>
      </c>
      <c r="BJ32" s="17">
        <f t="shared" si="49"/>
        <v>1.3</v>
      </c>
      <c r="BK32" s="17">
        <f t="shared" si="49"/>
        <v>0</v>
      </c>
      <c r="BL32" s="17">
        <f t="shared" si="49"/>
        <v>0</v>
      </c>
      <c r="BM32" s="17">
        <f t="shared" si="49"/>
        <v>0</v>
      </c>
      <c r="BN32" s="17">
        <f t="shared" si="49"/>
        <v>0</v>
      </c>
      <c r="BO32" s="17">
        <f t="shared" si="49"/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9">
        <v>0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8">
        <v>0</v>
      </c>
      <c r="DD32" s="17">
        <f t="shared" si="44"/>
        <v>2.8729999999999998</v>
      </c>
      <c r="DE32" s="19">
        <f t="shared" ref="DE32:DK32" si="50">SUM(DE33:DE37)</f>
        <v>0</v>
      </c>
      <c r="DF32" s="17">
        <f t="shared" si="45"/>
        <v>3.37</v>
      </c>
      <c r="DG32" s="19">
        <f t="shared" si="50"/>
        <v>0</v>
      </c>
      <c r="DH32" s="19">
        <f t="shared" si="50"/>
        <v>0</v>
      </c>
      <c r="DI32" s="19">
        <f t="shared" si="50"/>
        <v>0</v>
      </c>
      <c r="DJ32" s="19">
        <f t="shared" si="50"/>
        <v>0</v>
      </c>
      <c r="DK32" s="19">
        <f t="shared" si="50"/>
        <v>0</v>
      </c>
      <c r="DL32" s="15"/>
    </row>
    <row r="33" spans="1:116" ht="63">
      <c r="A33" s="10" t="s">
        <v>133</v>
      </c>
      <c r="B33" s="11" t="str">
        <f>'[1]3'!B32</f>
        <v>Технологическое присоединение энергопринимающих устройств потребителей максимальной мощностью до 150 кВт включительно за 2017г., всего</v>
      </c>
      <c r="C33" s="12" t="str">
        <f>'[1]3'!C32</f>
        <v>Г</v>
      </c>
      <c r="D33" s="17">
        <v>0</v>
      </c>
      <c r="E33" s="19">
        <v>0</v>
      </c>
      <c r="F33" s="17">
        <v>0</v>
      </c>
      <c r="G33" s="19">
        <v>0</v>
      </c>
      <c r="H33" s="19">
        <v>0</v>
      </c>
      <c r="I33" s="19">
        <v>0</v>
      </c>
      <c r="J33" s="17">
        <v>0</v>
      </c>
      <c r="K33" s="17">
        <v>0</v>
      </c>
      <c r="L33" s="17">
        <v>0</v>
      </c>
      <c r="M33" s="19">
        <v>0</v>
      </c>
      <c r="N33" s="17">
        <v>0</v>
      </c>
      <c r="O33" s="19">
        <v>0</v>
      </c>
      <c r="P33" s="19">
        <v>0</v>
      </c>
      <c r="Q33" s="19">
        <v>0</v>
      </c>
      <c r="R33" s="17">
        <v>0</v>
      </c>
      <c r="S33" s="17">
        <v>0</v>
      </c>
      <c r="T33" s="18">
        <v>1.7</v>
      </c>
      <c r="U33" s="19">
        <v>0</v>
      </c>
      <c r="V33" s="19">
        <v>1.07</v>
      </c>
      <c r="W33" s="19">
        <v>0</v>
      </c>
      <c r="X33" s="19">
        <v>0</v>
      </c>
      <c r="Y33" s="19">
        <v>0</v>
      </c>
      <c r="Z33" s="19">
        <v>0</v>
      </c>
      <c r="AA33" s="17">
        <v>0</v>
      </c>
      <c r="AB33" s="18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19">
        <v>0</v>
      </c>
      <c r="DB33" s="19">
        <v>0</v>
      </c>
      <c r="DC33" s="18">
        <v>0</v>
      </c>
      <c r="DD33" s="17">
        <f t="shared" si="44"/>
        <v>0</v>
      </c>
      <c r="DE33" s="19">
        <v>0</v>
      </c>
      <c r="DF33" s="17">
        <f t="shared" si="45"/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f t="shared" si="43"/>
        <v>0</v>
      </c>
      <c r="DL33" s="15"/>
    </row>
    <row r="34" spans="1:116" ht="63">
      <c r="A34" s="10" t="s">
        <v>134</v>
      </c>
      <c r="B34" s="11" t="str">
        <f>'[1]3'!B33</f>
        <v>Технологическое присоединение энергопринимающих устройств потребителей максимальной мощностью до 150 кВт включительно за 2018г., всего</v>
      </c>
      <c r="C34" s="12" t="str">
        <f>'[1]3'!C33</f>
        <v>Г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1.7139999999999997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9">
        <v>0</v>
      </c>
      <c r="AJ34" s="17">
        <v>1.9</v>
      </c>
      <c r="AK34" s="17">
        <v>0</v>
      </c>
      <c r="AL34" s="17">
        <v>2.0699999999999998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1.9</v>
      </c>
      <c r="AS34" s="17">
        <v>0</v>
      </c>
      <c r="AT34" s="17">
        <v>2.0699999999999998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8">
        <v>0</v>
      </c>
      <c r="DD34" s="17">
        <f t="shared" si="44"/>
        <v>1.9</v>
      </c>
      <c r="DE34" s="17">
        <v>0</v>
      </c>
      <c r="DF34" s="17">
        <f t="shared" si="45"/>
        <v>2.0699999999999998</v>
      </c>
      <c r="DG34" s="17">
        <v>0</v>
      </c>
      <c r="DH34" s="17">
        <v>0</v>
      </c>
      <c r="DI34" s="17">
        <v>0</v>
      </c>
      <c r="DJ34" s="17">
        <v>0</v>
      </c>
      <c r="DK34" s="19">
        <f t="shared" si="43"/>
        <v>0</v>
      </c>
      <c r="DL34" s="15"/>
    </row>
    <row r="35" spans="1:116" ht="63">
      <c r="A35" s="10" t="s">
        <v>135</v>
      </c>
      <c r="B35" s="11" t="str">
        <f>'[1]3'!B34</f>
        <v>Технологическое присоединение энергопринимающих устройств потребителей максимальной мощностью до 150 кВт включительно за 2019г., всего</v>
      </c>
      <c r="C35" s="12" t="str">
        <f>'[1]3'!C34</f>
        <v>Г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9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0.97299999999999998</v>
      </c>
      <c r="BI35" s="17">
        <v>0</v>
      </c>
      <c r="BJ35" s="17">
        <v>1.3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8">
        <v>0</v>
      </c>
      <c r="DD35" s="17">
        <f t="shared" si="44"/>
        <v>0.97299999999999998</v>
      </c>
      <c r="DE35" s="17">
        <v>0</v>
      </c>
      <c r="DF35" s="17">
        <f t="shared" si="45"/>
        <v>1.3</v>
      </c>
      <c r="DG35" s="17">
        <v>0</v>
      </c>
      <c r="DH35" s="17">
        <v>0</v>
      </c>
      <c r="DI35" s="17">
        <v>0</v>
      </c>
      <c r="DJ35" s="17">
        <v>0</v>
      </c>
      <c r="DK35" s="19">
        <f t="shared" si="43"/>
        <v>0</v>
      </c>
      <c r="DL35" s="15"/>
    </row>
    <row r="36" spans="1:116" ht="63">
      <c r="A36" s="10" t="s">
        <v>136</v>
      </c>
      <c r="B36" s="11" t="str">
        <f>'[1]3'!B35</f>
        <v>Технологическое присоединение энергопринимающих устройств потребителей максимальной мощностью до 150 кВт включительно за 2020г., всего</v>
      </c>
      <c r="C36" s="12" t="str">
        <f>'[1]3'!C35</f>
        <v>Г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9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8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9">
        <f t="shared" si="43"/>
        <v>0</v>
      </c>
      <c r="DL36" s="15"/>
    </row>
    <row r="37" spans="1:116" ht="63">
      <c r="A37" s="10" t="s">
        <v>137</v>
      </c>
      <c r="B37" s="11" t="str">
        <f>'[1]3'!B36</f>
        <v>Технологическое присоединение энергопринимающих устройств потребителей максимальной мощностью до 150 кВт включительно за 2021г., всего</v>
      </c>
      <c r="C37" s="12" t="str">
        <f>'[1]3'!C36</f>
        <v>Г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9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0</v>
      </c>
      <c r="CI37" s="17">
        <v>0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8">
        <v>0</v>
      </c>
      <c r="DD37" s="17">
        <v>0</v>
      </c>
      <c r="DE37" s="17">
        <v>0</v>
      </c>
      <c r="DF37" s="17">
        <v>0</v>
      </c>
      <c r="DG37" s="17">
        <v>0</v>
      </c>
      <c r="DH37" s="17">
        <v>0</v>
      </c>
      <c r="DI37" s="17">
        <v>0</v>
      </c>
      <c r="DJ37" s="17">
        <v>0</v>
      </c>
      <c r="DK37" s="19">
        <f t="shared" si="43"/>
        <v>0</v>
      </c>
      <c r="DL37" s="15"/>
    </row>
    <row r="38" spans="1:116" ht="47.25">
      <c r="A38" s="10" t="s">
        <v>138</v>
      </c>
      <c r="B38" s="11" t="str">
        <f>'[1]3'!B37</f>
        <v>Технологическое присоединение энергопринимающих устройств потребителей свыше 150 кВт, всего, в том числе:</v>
      </c>
      <c r="C38" s="12" t="str">
        <f>'[1]3'!C37</f>
        <v>Г</v>
      </c>
      <c r="D38" s="17">
        <v>0</v>
      </c>
      <c r="E38" s="19">
        <v>0</v>
      </c>
      <c r="F38" s="17">
        <v>0</v>
      </c>
      <c r="G38" s="19">
        <v>0</v>
      </c>
      <c r="H38" s="19">
        <v>0</v>
      </c>
      <c r="I38" s="19">
        <v>0</v>
      </c>
      <c r="J38" s="17">
        <v>0</v>
      </c>
      <c r="K38" s="17">
        <v>0</v>
      </c>
      <c r="L38" s="17">
        <v>0</v>
      </c>
      <c r="M38" s="19">
        <v>0</v>
      </c>
      <c r="N38" s="17">
        <v>0</v>
      </c>
      <c r="O38" s="19">
        <v>0</v>
      </c>
      <c r="P38" s="19">
        <v>0</v>
      </c>
      <c r="Q38" s="19">
        <v>0</v>
      </c>
      <c r="R38" s="17">
        <v>0</v>
      </c>
      <c r="S38" s="17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7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9">
        <v>0</v>
      </c>
      <c r="CW38" s="19">
        <v>0</v>
      </c>
      <c r="CX38" s="19">
        <v>0</v>
      </c>
      <c r="CY38" s="19">
        <v>0</v>
      </c>
      <c r="CZ38" s="19">
        <v>0</v>
      </c>
      <c r="DA38" s="19">
        <v>0</v>
      </c>
      <c r="DB38" s="19">
        <v>0</v>
      </c>
      <c r="DC38" s="18">
        <v>0</v>
      </c>
      <c r="DD38" s="19">
        <v>0</v>
      </c>
      <c r="DE38" s="19">
        <v>0</v>
      </c>
      <c r="DF38" s="19">
        <v>0</v>
      </c>
      <c r="DG38" s="19">
        <v>0</v>
      </c>
      <c r="DH38" s="19">
        <v>0</v>
      </c>
      <c r="DI38" s="19">
        <v>0</v>
      </c>
      <c r="DJ38" s="19">
        <v>0</v>
      </c>
      <c r="DK38" s="19">
        <f t="shared" si="43"/>
        <v>0</v>
      </c>
      <c r="DL38" s="15"/>
    </row>
    <row r="39" spans="1:116" ht="31.5">
      <c r="A39" s="10" t="str">
        <f>'[1]3'!A38</f>
        <v>1.1.2</v>
      </c>
      <c r="B39" s="11" t="str">
        <f>'[1]3'!B38</f>
        <v>Технологическое присоединение объектов электросетевого хозяйства, всего, в том числе:</v>
      </c>
      <c r="C39" s="12" t="str">
        <f>'[1]3'!C38</f>
        <v>Г</v>
      </c>
      <c r="D39" s="17">
        <v>0</v>
      </c>
      <c r="E39" s="19">
        <v>0</v>
      </c>
      <c r="F39" s="17">
        <v>0</v>
      </c>
      <c r="G39" s="19">
        <v>0</v>
      </c>
      <c r="H39" s="19">
        <v>0</v>
      </c>
      <c r="I39" s="19">
        <v>0</v>
      </c>
      <c r="J39" s="17">
        <v>0</v>
      </c>
      <c r="K39" s="17">
        <v>0</v>
      </c>
      <c r="L39" s="17">
        <v>0</v>
      </c>
      <c r="M39" s="19">
        <v>0</v>
      </c>
      <c r="N39" s="17">
        <v>0</v>
      </c>
      <c r="O39" s="19">
        <v>0</v>
      </c>
      <c r="P39" s="19">
        <v>0</v>
      </c>
      <c r="Q39" s="19">
        <v>0</v>
      </c>
      <c r="R39" s="17">
        <v>0</v>
      </c>
      <c r="S39" s="17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7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9">
        <v>0</v>
      </c>
      <c r="CW39" s="19">
        <v>0</v>
      </c>
      <c r="CX39" s="19">
        <v>0</v>
      </c>
      <c r="CY39" s="19">
        <v>0</v>
      </c>
      <c r="CZ39" s="19">
        <v>0</v>
      </c>
      <c r="DA39" s="19">
        <v>0</v>
      </c>
      <c r="DB39" s="19">
        <v>0</v>
      </c>
      <c r="DC39" s="18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f t="shared" si="43"/>
        <v>0</v>
      </c>
      <c r="DL39" s="15"/>
    </row>
    <row r="40" spans="1:116" ht="63">
      <c r="A40" s="10" t="str">
        <f>'[1]3'!A39</f>
        <v>1.1.2.1</v>
      </c>
      <c r="B40" s="11" t="str">
        <f>'[1]3'!B39</f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  <c r="C40" s="12" t="str">
        <f>'[1]3'!C39</f>
        <v>Г</v>
      </c>
      <c r="D40" s="17">
        <v>0</v>
      </c>
      <c r="E40" s="19">
        <v>0</v>
      </c>
      <c r="F40" s="17">
        <v>0</v>
      </c>
      <c r="G40" s="19">
        <v>0</v>
      </c>
      <c r="H40" s="19">
        <v>0</v>
      </c>
      <c r="I40" s="19">
        <v>0</v>
      </c>
      <c r="J40" s="17">
        <v>0</v>
      </c>
      <c r="K40" s="17">
        <v>0</v>
      </c>
      <c r="L40" s="17">
        <v>0</v>
      </c>
      <c r="M40" s="19">
        <v>0</v>
      </c>
      <c r="N40" s="17">
        <v>0</v>
      </c>
      <c r="O40" s="19">
        <v>0</v>
      </c>
      <c r="P40" s="19">
        <v>0</v>
      </c>
      <c r="Q40" s="19">
        <v>0</v>
      </c>
      <c r="R40" s="17">
        <v>0</v>
      </c>
      <c r="S40" s="17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7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9">
        <v>0</v>
      </c>
      <c r="CW40" s="19">
        <v>0</v>
      </c>
      <c r="CX40" s="19">
        <v>0</v>
      </c>
      <c r="CY40" s="19">
        <v>0</v>
      </c>
      <c r="CZ40" s="19">
        <v>0</v>
      </c>
      <c r="DA40" s="19">
        <v>0</v>
      </c>
      <c r="DB40" s="19">
        <v>0</v>
      </c>
      <c r="DC40" s="18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f t="shared" si="43"/>
        <v>0</v>
      </c>
      <c r="DL40" s="15"/>
    </row>
    <row r="41" spans="1:116" ht="39.75" customHeight="1">
      <c r="A41" s="10" t="str">
        <f>'[1]3'!A40</f>
        <v>1.1.2.2</v>
      </c>
      <c r="B41" s="11" t="str">
        <f>'[1]3'!B40</f>
        <v>Технологическое присоединение к электрическим сетям иных сетевых организаций, всего, в том числе:</v>
      </c>
      <c r="C41" s="12" t="str">
        <f>'[1]3'!C40</f>
        <v>Г</v>
      </c>
      <c r="D41" s="17">
        <v>0</v>
      </c>
      <c r="E41" s="19">
        <v>0</v>
      </c>
      <c r="F41" s="17">
        <v>0</v>
      </c>
      <c r="G41" s="19">
        <v>0</v>
      </c>
      <c r="H41" s="19">
        <v>0</v>
      </c>
      <c r="I41" s="19">
        <v>0</v>
      </c>
      <c r="J41" s="17">
        <v>0</v>
      </c>
      <c r="K41" s="17">
        <v>0</v>
      </c>
      <c r="L41" s="17">
        <v>0</v>
      </c>
      <c r="M41" s="19">
        <v>0</v>
      </c>
      <c r="N41" s="17">
        <v>0</v>
      </c>
      <c r="O41" s="19">
        <v>0</v>
      </c>
      <c r="P41" s="19">
        <v>0</v>
      </c>
      <c r="Q41" s="19">
        <v>0</v>
      </c>
      <c r="R41" s="17">
        <v>0</v>
      </c>
      <c r="S41" s="17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7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8">
        <v>0</v>
      </c>
      <c r="DD41" s="19">
        <v>0</v>
      </c>
      <c r="DE41" s="19">
        <v>0</v>
      </c>
      <c r="DF41" s="19">
        <v>0</v>
      </c>
      <c r="DG41" s="19">
        <v>0</v>
      </c>
      <c r="DH41" s="19">
        <v>0</v>
      </c>
      <c r="DI41" s="19">
        <v>0</v>
      </c>
      <c r="DJ41" s="19">
        <v>0</v>
      </c>
      <c r="DK41" s="19">
        <f t="shared" si="43"/>
        <v>0</v>
      </c>
      <c r="DL41" s="15"/>
    </row>
    <row r="42" spans="1:116" ht="47.25">
      <c r="A42" s="10" t="str">
        <f>'[1]3'!A41</f>
        <v>1.1.3</v>
      </c>
      <c r="B42" s="11" t="str">
        <f>'[1]3'!B41</f>
        <v>Технологическое присоединение объектов по производству электрической энергии всего, в том числе:</v>
      </c>
      <c r="C42" s="12" t="str">
        <f>'[1]3'!C41</f>
        <v>Г</v>
      </c>
      <c r="D42" s="20">
        <v>0</v>
      </c>
      <c r="E42" s="19">
        <v>0</v>
      </c>
      <c r="F42" s="20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20">
        <f t="shared" ref="L42" si="51">SUM(L43,L47)</f>
        <v>0</v>
      </c>
      <c r="M42" s="19">
        <v>0</v>
      </c>
      <c r="N42" s="20">
        <f t="shared" ref="N42" si="52">SUM(N43,N47)</f>
        <v>0</v>
      </c>
      <c r="O42" s="19">
        <v>0</v>
      </c>
      <c r="P42" s="19">
        <v>0</v>
      </c>
      <c r="Q42" s="19">
        <v>0</v>
      </c>
      <c r="R42" s="20">
        <v>0</v>
      </c>
      <c r="S42" s="20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7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9">
        <v>0</v>
      </c>
      <c r="CW42" s="19">
        <v>0</v>
      </c>
      <c r="CX42" s="19">
        <v>0</v>
      </c>
      <c r="CY42" s="19">
        <v>0</v>
      </c>
      <c r="CZ42" s="19">
        <v>0</v>
      </c>
      <c r="DA42" s="19">
        <v>0</v>
      </c>
      <c r="DB42" s="19">
        <v>0</v>
      </c>
      <c r="DC42" s="18">
        <v>0</v>
      </c>
      <c r="DD42" s="19">
        <v>0</v>
      </c>
      <c r="DE42" s="19">
        <v>0</v>
      </c>
      <c r="DF42" s="19">
        <v>0</v>
      </c>
      <c r="DG42" s="19">
        <v>0</v>
      </c>
      <c r="DH42" s="19">
        <v>0</v>
      </c>
      <c r="DI42" s="19">
        <v>0</v>
      </c>
      <c r="DJ42" s="19">
        <v>0</v>
      </c>
      <c r="DK42" s="19">
        <f t="shared" si="43"/>
        <v>0</v>
      </c>
      <c r="DL42" s="15"/>
    </row>
    <row r="43" spans="1:116" ht="31.5">
      <c r="A43" s="10" t="str">
        <f>'[1]3'!A42</f>
        <v>1.1.3.1</v>
      </c>
      <c r="B43" s="11" t="str">
        <f>'[1]3'!B42</f>
        <v>Наименование объекта по производству электрической энергии, всего, в том числе:</v>
      </c>
      <c r="C43" s="12" t="str">
        <f>'[1]3'!C42</f>
        <v>Г</v>
      </c>
      <c r="D43" s="20">
        <v>0</v>
      </c>
      <c r="E43" s="19">
        <v>0</v>
      </c>
      <c r="F43" s="20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20">
        <f t="shared" ref="L43" si="53">SUM(L44:L46)</f>
        <v>0</v>
      </c>
      <c r="M43" s="19">
        <v>0</v>
      </c>
      <c r="N43" s="20">
        <f t="shared" ref="N43" si="54">SUM(N44:N46)</f>
        <v>0</v>
      </c>
      <c r="O43" s="19">
        <v>0</v>
      </c>
      <c r="P43" s="19">
        <v>0</v>
      </c>
      <c r="Q43" s="19">
        <v>0</v>
      </c>
      <c r="R43" s="20">
        <v>0</v>
      </c>
      <c r="S43" s="20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7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9">
        <v>0</v>
      </c>
      <c r="CW43" s="19">
        <v>0</v>
      </c>
      <c r="CX43" s="19">
        <v>0</v>
      </c>
      <c r="CY43" s="19">
        <v>0</v>
      </c>
      <c r="CZ43" s="19">
        <v>0</v>
      </c>
      <c r="DA43" s="19">
        <v>0</v>
      </c>
      <c r="DB43" s="19">
        <v>0</v>
      </c>
      <c r="DC43" s="18">
        <v>0</v>
      </c>
      <c r="DD43" s="19">
        <v>0</v>
      </c>
      <c r="DE43" s="19">
        <v>0</v>
      </c>
      <c r="DF43" s="19">
        <v>0</v>
      </c>
      <c r="DG43" s="19">
        <v>0</v>
      </c>
      <c r="DH43" s="19">
        <v>0</v>
      </c>
      <c r="DI43" s="19">
        <v>0</v>
      </c>
      <c r="DJ43" s="19">
        <v>0</v>
      </c>
      <c r="DK43" s="19">
        <f t="shared" ref="DK43:DK106" si="55">AI43</f>
        <v>0</v>
      </c>
      <c r="DL43" s="15"/>
    </row>
    <row r="44" spans="1:116" ht="94.5">
      <c r="A44" s="10" t="s">
        <v>133</v>
      </c>
      <c r="B44" s="11" t="str">
        <f>'[1]3'!B43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4" s="12" t="str">
        <f>'[1]3'!C43</f>
        <v>Г</v>
      </c>
      <c r="D44" s="17">
        <v>0</v>
      </c>
      <c r="E44" s="19">
        <v>0</v>
      </c>
      <c r="F44" s="17">
        <v>0</v>
      </c>
      <c r="G44" s="19">
        <v>0</v>
      </c>
      <c r="H44" s="19">
        <v>0</v>
      </c>
      <c r="I44" s="19">
        <v>0</v>
      </c>
      <c r="J44" s="17">
        <v>0</v>
      </c>
      <c r="K44" s="17">
        <v>0</v>
      </c>
      <c r="L44" s="17">
        <v>0</v>
      </c>
      <c r="M44" s="19">
        <v>0</v>
      </c>
      <c r="N44" s="17">
        <v>0</v>
      </c>
      <c r="O44" s="19">
        <v>0</v>
      </c>
      <c r="P44" s="19">
        <v>0</v>
      </c>
      <c r="Q44" s="19">
        <v>0</v>
      </c>
      <c r="R44" s="17">
        <v>0</v>
      </c>
      <c r="S44" s="17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7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9">
        <v>0</v>
      </c>
      <c r="CW44" s="19">
        <v>0</v>
      </c>
      <c r="CX44" s="19">
        <v>0</v>
      </c>
      <c r="CY44" s="19">
        <v>0</v>
      </c>
      <c r="CZ44" s="19">
        <v>0</v>
      </c>
      <c r="DA44" s="19">
        <v>0</v>
      </c>
      <c r="DB44" s="19">
        <v>0</v>
      </c>
      <c r="DC44" s="18">
        <v>0</v>
      </c>
      <c r="DD44" s="19">
        <v>0</v>
      </c>
      <c r="DE44" s="19">
        <v>0</v>
      </c>
      <c r="DF44" s="19">
        <v>0</v>
      </c>
      <c r="DG44" s="19">
        <v>0</v>
      </c>
      <c r="DH44" s="19">
        <v>0</v>
      </c>
      <c r="DI44" s="19">
        <v>0</v>
      </c>
      <c r="DJ44" s="19">
        <v>0</v>
      </c>
      <c r="DK44" s="19">
        <f t="shared" si="55"/>
        <v>0</v>
      </c>
      <c r="DL44" s="15"/>
    </row>
    <row r="45" spans="1:116" ht="78.75">
      <c r="A45" s="10" t="s">
        <v>134</v>
      </c>
      <c r="B45" s="11" t="str">
        <f>'[1]3'!B44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5" s="12" t="str">
        <f>'[1]3'!C44</f>
        <v>Г</v>
      </c>
      <c r="D45" s="17">
        <v>0</v>
      </c>
      <c r="E45" s="19">
        <v>0</v>
      </c>
      <c r="F45" s="17">
        <v>0</v>
      </c>
      <c r="G45" s="19">
        <v>0</v>
      </c>
      <c r="H45" s="19">
        <v>0</v>
      </c>
      <c r="I45" s="19">
        <v>0</v>
      </c>
      <c r="J45" s="17">
        <v>0</v>
      </c>
      <c r="K45" s="17">
        <v>0</v>
      </c>
      <c r="L45" s="17">
        <v>0</v>
      </c>
      <c r="M45" s="19">
        <v>0</v>
      </c>
      <c r="N45" s="17">
        <v>0</v>
      </c>
      <c r="O45" s="19">
        <v>0</v>
      </c>
      <c r="P45" s="19">
        <v>0</v>
      </c>
      <c r="Q45" s="19">
        <v>0</v>
      </c>
      <c r="R45" s="17">
        <v>0</v>
      </c>
      <c r="S45" s="17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7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9">
        <v>0</v>
      </c>
      <c r="CW45" s="19">
        <v>0</v>
      </c>
      <c r="CX45" s="19">
        <v>0</v>
      </c>
      <c r="CY45" s="19">
        <v>0</v>
      </c>
      <c r="CZ45" s="19">
        <v>0</v>
      </c>
      <c r="DA45" s="19">
        <v>0</v>
      </c>
      <c r="DB45" s="19">
        <v>0</v>
      </c>
      <c r="DC45" s="18">
        <v>0</v>
      </c>
      <c r="DD45" s="19">
        <v>0</v>
      </c>
      <c r="DE45" s="19">
        <v>0</v>
      </c>
      <c r="DF45" s="19">
        <v>0</v>
      </c>
      <c r="DG45" s="19">
        <v>0</v>
      </c>
      <c r="DH45" s="19">
        <v>0</v>
      </c>
      <c r="DI45" s="19">
        <v>0</v>
      </c>
      <c r="DJ45" s="19">
        <v>0</v>
      </c>
      <c r="DK45" s="19">
        <f t="shared" si="55"/>
        <v>0</v>
      </c>
      <c r="DL45" s="15"/>
    </row>
    <row r="46" spans="1:116" ht="94.5">
      <c r="A46" s="10" t="s">
        <v>135</v>
      </c>
      <c r="B46" s="11" t="str">
        <f>'[1]3'!B45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46" s="12" t="str">
        <f>'[1]3'!C45</f>
        <v>Г</v>
      </c>
      <c r="D46" s="17">
        <v>0</v>
      </c>
      <c r="E46" s="19">
        <v>0</v>
      </c>
      <c r="F46" s="17">
        <v>0</v>
      </c>
      <c r="G46" s="19">
        <v>0</v>
      </c>
      <c r="H46" s="19">
        <v>0</v>
      </c>
      <c r="I46" s="19">
        <v>0</v>
      </c>
      <c r="J46" s="17">
        <v>0</v>
      </c>
      <c r="K46" s="17">
        <v>0</v>
      </c>
      <c r="L46" s="17">
        <v>0</v>
      </c>
      <c r="M46" s="19">
        <v>0</v>
      </c>
      <c r="N46" s="17">
        <v>0</v>
      </c>
      <c r="O46" s="19">
        <v>0</v>
      </c>
      <c r="P46" s="19">
        <v>0</v>
      </c>
      <c r="Q46" s="19">
        <v>0</v>
      </c>
      <c r="R46" s="17">
        <v>0</v>
      </c>
      <c r="S46" s="17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7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9">
        <v>0</v>
      </c>
      <c r="CW46" s="19">
        <v>0</v>
      </c>
      <c r="CX46" s="19">
        <v>0</v>
      </c>
      <c r="CY46" s="19">
        <v>0</v>
      </c>
      <c r="CZ46" s="19">
        <v>0</v>
      </c>
      <c r="DA46" s="19">
        <v>0</v>
      </c>
      <c r="DB46" s="19">
        <v>0</v>
      </c>
      <c r="DC46" s="18">
        <v>0</v>
      </c>
      <c r="DD46" s="19">
        <v>0</v>
      </c>
      <c r="DE46" s="19">
        <v>0</v>
      </c>
      <c r="DF46" s="19">
        <v>0</v>
      </c>
      <c r="DG46" s="19">
        <v>0</v>
      </c>
      <c r="DH46" s="19">
        <v>0</v>
      </c>
      <c r="DI46" s="19">
        <v>0</v>
      </c>
      <c r="DJ46" s="19">
        <v>0</v>
      </c>
      <c r="DK46" s="19">
        <f t="shared" si="55"/>
        <v>0</v>
      </c>
      <c r="DL46" s="15"/>
    </row>
    <row r="47" spans="1:116" ht="31.5">
      <c r="A47" s="10" t="str">
        <f>'[1]3'!A46</f>
        <v>1.1.3.2</v>
      </c>
      <c r="B47" s="11" t="str">
        <f>'[1]3'!B46</f>
        <v>Наименование объекта по производству электрической энергии, всего, в том числе:</v>
      </c>
      <c r="C47" s="12" t="str">
        <f>'[1]3'!C46</f>
        <v>Г</v>
      </c>
      <c r="D47" s="20">
        <v>0</v>
      </c>
      <c r="E47" s="19">
        <v>0</v>
      </c>
      <c r="F47" s="20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20">
        <f t="shared" ref="L47" si="56">SUM(L48:L50)</f>
        <v>0</v>
      </c>
      <c r="M47" s="19">
        <v>0</v>
      </c>
      <c r="N47" s="20">
        <f t="shared" ref="N47" si="57">SUM(N48:N50)</f>
        <v>0</v>
      </c>
      <c r="O47" s="19">
        <v>0</v>
      </c>
      <c r="P47" s="19">
        <v>0</v>
      </c>
      <c r="Q47" s="19">
        <v>0</v>
      </c>
      <c r="R47" s="20">
        <v>0</v>
      </c>
      <c r="S47" s="20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7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9">
        <v>0</v>
      </c>
      <c r="CW47" s="19">
        <v>0</v>
      </c>
      <c r="CX47" s="19">
        <v>0</v>
      </c>
      <c r="CY47" s="19">
        <v>0</v>
      </c>
      <c r="CZ47" s="19">
        <v>0</v>
      </c>
      <c r="DA47" s="19">
        <v>0</v>
      </c>
      <c r="DB47" s="19">
        <v>0</v>
      </c>
      <c r="DC47" s="18">
        <v>0</v>
      </c>
      <c r="DD47" s="19">
        <v>0</v>
      </c>
      <c r="DE47" s="19">
        <v>0</v>
      </c>
      <c r="DF47" s="19">
        <v>0</v>
      </c>
      <c r="DG47" s="19">
        <v>0</v>
      </c>
      <c r="DH47" s="19">
        <v>0</v>
      </c>
      <c r="DI47" s="19">
        <v>0</v>
      </c>
      <c r="DJ47" s="19">
        <v>0</v>
      </c>
      <c r="DK47" s="19">
        <f t="shared" si="55"/>
        <v>0</v>
      </c>
      <c r="DL47" s="15"/>
    </row>
    <row r="48" spans="1:116" ht="94.5">
      <c r="A48" s="10" t="s">
        <v>133</v>
      </c>
      <c r="B48" s="11" t="str">
        <f>'[1]3'!B47</f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8" s="12" t="str">
        <f>'[1]3'!C47</f>
        <v>Г</v>
      </c>
      <c r="D48" s="17">
        <v>0</v>
      </c>
      <c r="E48" s="19">
        <v>0</v>
      </c>
      <c r="F48" s="17">
        <v>0</v>
      </c>
      <c r="G48" s="19">
        <v>0</v>
      </c>
      <c r="H48" s="19">
        <v>0</v>
      </c>
      <c r="I48" s="19">
        <v>0</v>
      </c>
      <c r="J48" s="17">
        <v>0</v>
      </c>
      <c r="K48" s="17">
        <v>0</v>
      </c>
      <c r="L48" s="17">
        <v>0</v>
      </c>
      <c r="M48" s="19">
        <v>0</v>
      </c>
      <c r="N48" s="17">
        <v>0</v>
      </c>
      <c r="O48" s="19">
        <v>0</v>
      </c>
      <c r="P48" s="19">
        <v>0</v>
      </c>
      <c r="Q48" s="19">
        <v>0</v>
      </c>
      <c r="R48" s="17">
        <v>0</v>
      </c>
      <c r="S48" s="17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7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9">
        <v>0</v>
      </c>
      <c r="CW48" s="19">
        <v>0</v>
      </c>
      <c r="CX48" s="19">
        <v>0</v>
      </c>
      <c r="CY48" s="19">
        <v>0</v>
      </c>
      <c r="CZ48" s="19">
        <v>0</v>
      </c>
      <c r="DA48" s="19">
        <v>0</v>
      </c>
      <c r="DB48" s="19">
        <v>0</v>
      </c>
      <c r="DC48" s="18">
        <v>0</v>
      </c>
      <c r="DD48" s="19">
        <v>0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f t="shared" si="55"/>
        <v>0</v>
      </c>
      <c r="DL48" s="15"/>
    </row>
    <row r="49" spans="1:116" ht="78.75">
      <c r="A49" s="10" t="s">
        <v>134</v>
      </c>
      <c r="B49" s="11" t="str">
        <f>'[1]3'!B48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9" s="12" t="str">
        <f>'[1]3'!C48</f>
        <v>Г</v>
      </c>
      <c r="D49" s="17">
        <v>0</v>
      </c>
      <c r="E49" s="19">
        <v>0</v>
      </c>
      <c r="F49" s="17">
        <v>0</v>
      </c>
      <c r="G49" s="19">
        <v>0</v>
      </c>
      <c r="H49" s="19">
        <v>0</v>
      </c>
      <c r="I49" s="19">
        <v>0</v>
      </c>
      <c r="J49" s="17">
        <v>0</v>
      </c>
      <c r="K49" s="17">
        <v>0</v>
      </c>
      <c r="L49" s="17">
        <v>0</v>
      </c>
      <c r="M49" s="19">
        <v>0</v>
      </c>
      <c r="N49" s="17">
        <v>0</v>
      </c>
      <c r="O49" s="19">
        <v>0</v>
      </c>
      <c r="P49" s="19">
        <v>0</v>
      </c>
      <c r="Q49" s="19">
        <v>0</v>
      </c>
      <c r="R49" s="17">
        <v>0</v>
      </c>
      <c r="S49" s="17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7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9">
        <v>0</v>
      </c>
      <c r="CW49" s="19">
        <v>0</v>
      </c>
      <c r="CX49" s="19">
        <v>0</v>
      </c>
      <c r="CY49" s="19">
        <v>0</v>
      </c>
      <c r="CZ49" s="19">
        <v>0</v>
      </c>
      <c r="DA49" s="19">
        <v>0</v>
      </c>
      <c r="DB49" s="19">
        <v>0</v>
      </c>
      <c r="DC49" s="18">
        <v>0</v>
      </c>
      <c r="DD49" s="19">
        <v>0</v>
      </c>
      <c r="DE49" s="19">
        <v>0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f t="shared" si="55"/>
        <v>0</v>
      </c>
      <c r="DL49" s="15"/>
    </row>
    <row r="50" spans="1:116" ht="94.5">
      <c r="A50" s="10" t="s">
        <v>135</v>
      </c>
      <c r="B50" s="11" t="str">
        <f>'[1]3'!B49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50" s="12" t="str">
        <f>'[1]3'!C49</f>
        <v>Г</v>
      </c>
      <c r="D50" s="17">
        <v>0</v>
      </c>
      <c r="E50" s="19">
        <v>0</v>
      </c>
      <c r="F50" s="17">
        <v>0</v>
      </c>
      <c r="G50" s="19">
        <v>0</v>
      </c>
      <c r="H50" s="19">
        <v>0</v>
      </c>
      <c r="I50" s="19">
        <v>0</v>
      </c>
      <c r="J50" s="17">
        <v>0</v>
      </c>
      <c r="K50" s="17">
        <v>0</v>
      </c>
      <c r="L50" s="17">
        <v>0</v>
      </c>
      <c r="M50" s="19">
        <v>0</v>
      </c>
      <c r="N50" s="17">
        <v>0</v>
      </c>
      <c r="O50" s="19">
        <v>0</v>
      </c>
      <c r="P50" s="19">
        <v>0</v>
      </c>
      <c r="Q50" s="19">
        <v>0</v>
      </c>
      <c r="R50" s="17">
        <v>0</v>
      </c>
      <c r="S50" s="17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7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9">
        <v>0</v>
      </c>
      <c r="CW50" s="19">
        <v>0</v>
      </c>
      <c r="CX50" s="19">
        <v>0</v>
      </c>
      <c r="CY50" s="19">
        <v>0</v>
      </c>
      <c r="CZ50" s="19">
        <v>0</v>
      </c>
      <c r="DA50" s="19">
        <v>0</v>
      </c>
      <c r="DB50" s="19">
        <v>0</v>
      </c>
      <c r="DC50" s="18">
        <v>0</v>
      </c>
      <c r="DD50" s="19">
        <v>0</v>
      </c>
      <c r="DE50" s="19">
        <v>0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f t="shared" si="55"/>
        <v>0</v>
      </c>
      <c r="DL50" s="15"/>
    </row>
    <row r="51" spans="1:116" ht="78.75">
      <c r="A51" s="10" t="str">
        <f>'[1]3'!A50</f>
        <v>1.1.4</v>
      </c>
      <c r="B51" s="11" t="str">
        <f>'[1]3'!B50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51" s="12" t="str">
        <f>'[1]3'!C50</f>
        <v>Г</v>
      </c>
      <c r="D51" s="13">
        <v>0.56000000000000005</v>
      </c>
      <c r="E51" s="19">
        <v>0</v>
      </c>
      <c r="F51" s="13">
        <v>0</v>
      </c>
      <c r="G51" s="19">
        <v>0</v>
      </c>
      <c r="H51" s="19">
        <v>0</v>
      </c>
      <c r="I51" s="19">
        <v>0</v>
      </c>
      <c r="J51" s="13">
        <v>0</v>
      </c>
      <c r="K51" s="13">
        <v>0</v>
      </c>
      <c r="L51" s="13">
        <f t="shared" ref="L51" si="58">SUM(L52:L53)</f>
        <v>0.56000000000000005</v>
      </c>
      <c r="M51" s="19">
        <v>0</v>
      </c>
      <c r="N51" s="13">
        <f t="shared" ref="N51" si="59">SUM(N52:N53)</f>
        <v>0</v>
      </c>
      <c r="O51" s="19">
        <v>0</v>
      </c>
      <c r="P51" s="19">
        <v>0</v>
      </c>
      <c r="Q51" s="19">
        <v>0</v>
      </c>
      <c r="R51" s="13">
        <v>0</v>
      </c>
      <c r="S51" s="13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7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7">
        <v>0</v>
      </c>
      <c r="AK51" s="17">
        <v>0</v>
      </c>
      <c r="AL51" s="17">
        <f t="shared" ref="AL51:DF51" si="60">SUM(AL52:AL53)</f>
        <v>0</v>
      </c>
      <c r="AM51" s="17">
        <f t="shared" si="60"/>
        <v>0</v>
      </c>
      <c r="AN51" s="17">
        <f t="shared" si="60"/>
        <v>0</v>
      </c>
      <c r="AO51" s="17">
        <f t="shared" si="60"/>
        <v>0</v>
      </c>
      <c r="AP51" s="17">
        <f>SUM(AP52:AP53)</f>
        <v>0</v>
      </c>
      <c r="AQ51" s="17">
        <v>0</v>
      </c>
      <c r="AR51" s="17">
        <f t="shared" si="60"/>
        <v>0.56000000000000005</v>
      </c>
      <c r="AS51" s="17">
        <f t="shared" si="60"/>
        <v>0</v>
      </c>
      <c r="AT51" s="17">
        <f t="shared" si="60"/>
        <v>0</v>
      </c>
      <c r="AU51" s="17">
        <f t="shared" si="60"/>
        <v>0</v>
      </c>
      <c r="AV51" s="17">
        <f t="shared" si="60"/>
        <v>0</v>
      </c>
      <c r="AW51" s="17">
        <f t="shared" si="60"/>
        <v>0</v>
      </c>
      <c r="AX51" s="17">
        <f>SUM(AX52:AX53)</f>
        <v>0</v>
      </c>
      <c r="AY51" s="17">
        <v>0</v>
      </c>
      <c r="AZ51" s="17">
        <f t="shared" si="60"/>
        <v>0</v>
      </c>
      <c r="BA51" s="17">
        <f t="shared" si="60"/>
        <v>0</v>
      </c>
      <c r="BB51" s="17">
        <f t="shared" si="60"/>
        <v>0</v>
      </c>
      <c r="BC51" s="17">
        <f t="shared" si="60"/>
        <v>0</v>
      </c>
      <c r="BD51" s="17">
        <f t="shared" si="60"/>
        <v>0</v>
      </c>
      <c r="BE51" s="17">
        <f t="shared" si="60"/>
        <v>0</v>
      </c>
      <c r="BF51" s="17">
        <f>SUM(BF52:BF53)</f>
        <v>0</v>
      </c>
      <c r="BG51" s="17">
        <v>0</v>
      </c>
      <c r="BH51" s="17">
        <f t="shared" si="60"/>
        <v>0</v>
      </c>
      <c r="BI51" s="17">
        <f t="shared" si="60"/>
        <v>0</v>
      </c>
      <c r="BJ51" s="17">
        <f t="shared" si="60"/>
        <v>0</v>
      </c>
      <c r="BK51" s="17">
        <f t="shared" si="60"/>
        <v>0</v>
      </c>
      <c r="BL51" s="17">
        <f t="shared" si="60"/>
        <v>0</v>
      </c>
      <c r="BM51" s="17">
        <f t="shared" si="60"/>
        <v>0</v>
      </c>
      <c r="BN51" s="17">
        <f>SUM(BN52:BN53)</f>
        <v>0</v>
      </c>
      <c r="BO51" s="17">
        <v>0</v>
      </c>
      <c r="BP51" s="17">
        <f t="shared" si="60"/>
        <v>0</v>
      </c>
      <c r="BQ51" s="17">
        <f t="shared" si="60"/>
        <v>0</v>
      </c>
      <c r="BR51" s="17">
        <f t="shared" si="60"/>
        <v>0</v>
      </c>
      <c r="BS51" s="17">
        <f t="shared" si="60"/>
        <v>0</v>
      </c>
      <c r="BT51" s="17">
        <f t="shared" si="60"/>
        <v>0</v>
      </c>
      <c r="BU51" s="17">
        <f t="shared" si="60"/>
        <v>0</v>
      </c>
      <c r="BV51" s="17">
        <f>SUM(BV52:BV53)</f>
        <v>0</v>
      </c>
      <c r="BW51" s="17">
        <v>0</v>
      </c>
      <c r="BX51" s="17">
        <f t="shared" si="60"/>
        <v>0</v>
      </c>
      <c r="BY51" s="17">
        <f t="shared" si="60"/>
        <v>0</v>
      </c>
      <c r="BZ51" s="17">
        <f t="shared" si="60"/>
        <v>0</v>
      </c>
      <c r="CA51" s="17">
        <f t="shared" si="60"/>
        <v>0</v>
      </c>
      <c r="CB51" s="17">
        <f t="shared" si="60"/>
        <v>0</v>
      </c>
      <c r="CC51" s="17">
        <f t="shared" si="60"/>
        <v>0</v>
      </c>
      <c r="CD51" s="17">
        <f>SUM(CD52:CD53)</f>
        <v>0</v>
      </c>
      <c r="CE51" s="17">
        <v>0</v>
      </c>
      <c r="CF51" s="17">
        <f t="shared" si="60"/>
        <v>0</v>
      </c>
      <c r="CG51" s="17">
        <f t="shared" si="60"/>
        <v>0</v>
      </c>
      <c r="CH51" s="17">
        <f t="shared" si="60"/>
        <v>0</v>
      </c>
      <c r="CI51" s="17">
        <f t="shared" si="60"/>
        <v>0</v>
      </c>
      <c r="CJ51" s="17">
        <f t="shared" si="60"/>
        <v>0</v>
      </c>
      <c r="CK51" s="17">
        <f t="shared" si="60"/>
        <v>0</v>
      </c>
      <c r="CL51" s="17">
        <f>SUM(CL52:CL53)</f>
        <v>0</v>
      </c>
      <c r="CM51" s="17">
        <v>0</v>
      </c>
      <c r="CN51" s="17">
        <f t="shared" si="60"/>
        <v>0</v>
      </c>
      <c r="CO51" s="17">
        <f t="shared" si="60"/>
        <v>0</v>
      </c>
      <c r="CP51" s="17">
        <f t="shared" si="60"/>
        <v>0</v>
      </c>
      <c r="CQ51" s="17">
        <f t="shared" si="60"/>
        <v>0</v>
      </c>
      <c r="CR51" s="17">
        <f t="shared" si="60"/>
        <v>0</v>
      </c>
      <c r="CS51" s="17">
        <f t="shared" si="60"/>
        <v>0</v>
      </c>
      <c r="CT51" s="17">
        <f>SUM(CT52:CT53)</f>
        <v>0</v>
      </c>
      <c r="CU51" s="17">
        <v>0</v>
      </c>
      <c r="CV51" s="17">
        <f t="shared" si="60"/>
        <v>0</v>
      </c>
      <c r="CW51" s="17">
        <f t="shared" si="60"/>
        <v>0</v>
      </c>
      <c r="CX51" s="17">
        <f t="shared" si="60"/>
        <v>0</v>
      </c>
      <c r="CY51" s="17">
        <f t="shared" si="60"/>
        <v>0</v>
      </c>
      <c r="CZ51" s="17">
        <f t="shared" si="60"/>
        <v>0</v>
      </c>
      <c r="DA51" s="17">
        <f t="shared" si="60"/>
        <v>0</v>
      </c>
      <c r="DB51" s="17">
        <f>SUM(DB52:DB53)</f>
        <v>0</v>
      </c>
      <c r="DC51" s="18">
        <v>0</v>
      </c>
      <c r="DD51" s="17">
        <f>SUM(DD52:DD53)</f>
        <v>0.56000000000000005</v>
      </c>
      <c r="DE51" s="17">
        <f t="shared" si="60"/>
        <v>0</v>
      </c>
      <c r="DF51" s="17">
        <f t="shared" si="60"/>
        <v>0</v>
      </c>
      <c r="DG51" s="17">
        <f t="shared" ref="DG51:DI51" si="61">SUM(DG52:DG53)</f>
        <v>0</v>
      </c>
      <c r="DH51" s="17">
        <f t="shared" si="61"/>
        <v>0</v>
      </c>
      <c r="DI51" s="17">
        <f t="shared" si="61"/>
        <v>0</v>
      </c>
      <c r="DJ51" s="17">
        <f>SUM(DJ52:DJ53)</f>
        <v>0</v>
      </c>
      <c r="DK51" s="19">
        <f t="shared" si="55"/>
        <v>0</v>
      </c>
      <c r="DL51" s="15"/>
    </row>
    <row r="52" spans="1:116" ht="63">
      <c r="A52" s="10" t="str">
        <f>'[1]3'!A51</f>
        <v>1.1.4.1</v>
      </c>
      <c r="B52" s="11" t="str">
        <f>'[1]3'!B51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52" s="12" t="str">
        <f>'[1]3'!C51</f>
        <v>Г</v>
      </c>
      <c r="D52" s="13">
        <v>0</v>
      </c>
      <c r="E52" s="19">
        <v>0</v>
      </c>
      <c r="F52" s="13">
        <v>0</v>
      </c>
      <c r="G52" s="19">
        <v>0</v>
      </c>
      <c r="H52" s="19">
        <v>0</v>
      </c>
      <c r="I52" s="19">
        <v>0</v>
      </c>
      <c r="J52" s="13">
        <v>0</v>
      </c>
      <c r="K52" s="13">
        <v>0</v>
      </c>
      <c r="L52" s="13">
        <v>0</v>
      </c>
      <c r="M52" s="19">
        <v>0</v>
      </c>
      <c r="N52" s="13">
        <v>0</v>
      </c>
      <c r="O52" s="19">
        <v>0</v>
      </c>
      <c r="P52" s="19">
        <v>0</v>
      </c>
      <c r="Q52" s="19">
        <v>0</v>
      </c>
      <c r="R52" s="13">
        <v>0</v>
      </c>
      <c r="S52" s="13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7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9">
        <v>0</v>
      </c>
      <c r="CW52" s="19">
        <v>0</v>
      </c>
      <c r="CX52" s="19">
        <v>0</v>
      </c>
      <c r="CY52" s="19">
        <v>0</v>
      </c>
      <c r="CZ52" s="19">
        <v>0</v>
      </c>
      <c r="DA52" s="19">
        <v>0</v>
      </c>
      <c r="DB52" s="19">
        <v>0</v>
      </c>
      <c r="DC52" s="18">
        <v>0</v>
      </c>
      <c r="DD52" s="19">
        <v>0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f t="shared" si="55"/>
        <v>0</v>
      </c>
      <c r="DL52" s="15"/>
    </row>
    <row r="53" spans="1:116" ht="78.75">
      <c r="A53" s="10" t="str">
        <f>'[1]3'!A52</f>
        <v>1.1.4.2</v>
      </c>
      <c r="B53" s="11" t="str">
        <f>'[1]3'!B52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53" s="12" t="str">
        <f>'[1]3'!C52</f>
        <v>Г</v>
      </c>
      <c r="D53" s="13">
        <v>0.56000000000000005</v>
      </c>
      <c r="E53" s="19">
        <v>0</v>
      </c>
      <c r="F53" s="13">
        <v>0</v>
      </c>
      <c r="G53" s="19">
        <v>0</v>
      </c>
      <c r="H53" s="19">
        <v>0</v>
      </c>
      <c r="I53" s="19">
        <v>0</v>
      </c>
      <c r="J53" s="13">
        <v>0</v>
      </c>
      <c r="K53" s="13">
        <v>0</v>
      </c>
      <c r="L53" s="13">
        <f t="shared" ref="L53" si="62">SUM(L54:L55)</f>
        <v>0.56000000000000005</v>
      </c>
      <c r="M53" s="19">
        <v>0</v>
      </c>
      <c r="N53" s="13">
        <f t="shared" ref="N53" si="63">SUM(N54:N55)</f>
        <v>0</v>
      </c>
      <c r="O53" s="19">
        <v>0</v>
      </c>
      <c r="P53" s="19">
        <v>0</v>
      </c>
      <c r="Q53" s="19">
        <v>0</v>
      </c>
      <c r="R53" s="13">
        <v>0</v>
      </c>
      <c r="S53" s="13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7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7">
        <f>SUM(AJ54:AJ55)</f>
        <v>0</v>
      </c>
      <c r="AK53" s="17">
        <f t="shared" ref="AK53:DE53" si="64">SUM(AK54:AK55)</f>
        <v>0.56000000000000005</v>
      </c>
      <c r="AL53" s="17">
        <f t="shared" si="64"/>
        <v>0</v>
      </c>
      <c r="AM53" s="17">
        <f t="shared" si="64"/>
        <v>0</v>
      </c>
      <c r="AN53" s="17">
        <f t="shared" si="64"/>
        <v>0</v>
      </c>
      <c r="AO53" s="17">
        <f t="shared" si="64"/>
        <v>0</v>
      </c>
      <c r="AP53" s="17">
        <f>SUM(AP54:AP55)</f>
        <v>0</v>
      </c>
      <c r="AQ53" s="17">
        <v>0</v>
      </c>
      <c r="AR53" s="17">
        <f t="shared" si="64"/>
        <v>0.56000000000000005</v>
      </c>
      <c r="AS53" s="17">
        <f t="shared" si="64"/>
        <v>0</v>
      </c>
      <c r="AT53" s="17">
        <f t="shared" si="64"/>
        <v>0</v>
      </c>
      <c r="AU53" s="17">
        <f t="shared" si="64"/>
        <v>0</v>
      </c>
      <c r="AV53" s="17">
        <f t="shared" si="64"/>
        <v>0</v>
      </c>
      <c r="AW53" s="17">
        <f t="shared" si="64"/>
        <v>0</v>
      </c>
      <c r="AX53" s="17">
        <f>SUM(AX54:AX55)</f>
        <v>0</v>
      </c>
      <c r="AY53" s="17">
        <v>0</v>
      </c>
      <c r="AZ53" s="17">
        <f t="shared" si="64"/>
        <v>0</v>
      </c>
      <c r="BA53" s="17">
        <f t="shared" si="64"/>
        <v>0</v>
      </c>
      <c r="BB53" s="17">
        <f t="shared" si="64"/>
        <v>0</v>
      </c>
      <c r="BC53" s="17">
        <f t="shared" si="64"/>
        <v>0</v>
      </c>
      <c r="BD53" s="17">
        <f t="shared" si="64"/>
        <v>0</v>
      </c>
      <c r="BE53" s="17">
        <f t="shared" si="64"/>
        <v>0</v>
      </c>
      <c r="BF53" s="17">
        <f>SUM(BF54:BF55)</f>
        <v>0</v>
      </c>
      <c r="BG53" s="17">
        <v>0</v>
      </c>
      <c r="BH53" s="17">
        <f t="shared" si="64"/>
        <v>0</v>
      </c>
      <c r="BI53" s="17">
        <f t="shared" si="64"/>
        <v>0</v>
      </c>
      <c r="BJ53" s="17">
        <f t="shared" si="64"/>
        <v>0</v>
      </c>
      <c r="BK53" s="17">
        <f t="shared" si="64"/>
        <v>0</v>
      </c>
      <c r="BL53" s="17">
        <f t="shared" si="64"/>
        <v>0</v>
      </c>
      <c r="BM53" s="17">
        <f t="shared" si="64"/>
        <v>0</v>
      </c>
      <c r="BN53" s="17">
        <f>SUM(BN54:BN55)</f>
        <v>0</v>
      </c>
      <c r="BO53" s="17">
        <v>0</v>
      </c>
      <c r="BP53" s="17">
        <f t="shared" si="64"/>
        <v>0</v>
      </c>
      <c r="BQ53" s="17">
        <f t="shared" si="64"/>
        <v>0</v>
      </c>
      <c r="BR53" s="17">
        <f t="shared" si="64"/>
        <v>0</v>
      </c>
      <c r="BS53" s="17">
        <f t="shared" si="64"/>
        <v>0</v>
      </c>
      <c r="BT53" s="17">
        <f t="shared" si="64"/>
        <v>0</v>
      </c>
      <c r="BU53" s="17">
        <f t="shared" si="64"/>
        <v>0</v>
      </c>
      <c r="BV53" s="17">
        <f>SUM(BV54:BV55)</f>
        <v>0</v>
      </c>
      <c r="BW53" s="17">
        <v>0</v>
      </c>
      <c r="BX53" s="17">
        <f t="shared" si="64"/>
        <v>0</v>
      </c>
      <c r="BY53" s="17">
        <f t="shared" si="64"/>
        <v>0</v>
      </c>
      <c r="BZ53" s="17">
        <f t="shared" si="64"/>
        <v>0</v>
      </c>
      <c r="CA53" s="17">
        <f t="shared" si="64"/>
        <v>0</v>
      </c>
      <c r="CB53" s="17">
        <f t="shared" si="64"/>
        <v>0</v>
      </c>
      <c r="CC53" s="17">
        <f t="shared" si="64"/>
        <v>0</v>
      </c>
      <c r="CD53" s="17">
        <f>SUM(CD54:CD55)</f>
        <v>0</v>
      </c>
      <c r="CE53" s="17">
        <v>0</v>
      </c>
      <c r="CF53" s="17">
        <f t="shared" si="64"/>
        <v>0</v>
      </c>
      <c r="CG53" s="17">
        <f t="shared" si="64"/>
        <v>0</v>
      </c>
      <c r="CH53" s="17">
        <f t="shared" si="64"/>
        <v>0</v>
      </c>
      <c r="CI53" s="17">
        <f t="shared" si="64"/>
        <v>0</v>
      </c>
      <c r="CJ53" s="17">
        <f t="shared" si="64"/>
        <v>0</v>
      </c>
      <c r="CK53" s="17">
        <f t="shared" si="64"/>
        <v>0</v>
      </c>
      <c r="CL53" s="17">
        <f>SUM(CL54:CL55)</f>
        <v>0</v>
      </c>
      <c r="CM53" s="17">
        <v>0</v>
      </c>
      <c r="CN53" s="17">
        <f t="shared" si="64"/>
        <v>0</v>
      </c>
      <c r="CO53" s="17">
        <f t="shared" si="64"/>
        <v>0</v>
      </c>
      <c r="CP53" s="17">
        <f t="shared" si="64"/>
        <v>0</v>
      </c>
      <c r="CQ53" s="17">
        <f t="shared" si="64"/>
        <v>0</v>
      </c>
      <c r="CR53" s="17">
        <f t="shared" si="64"/>
        <v>0</v>
      </c>
      <c r="CS53" s="17">
        <f t="shared" si="64"/>
        <v>0</v>
      </c>
      <c r="CT53" s="17">
        <f>SUM(CT54:CT55)</f>
        <v>0</v>
      </c>
      <c r="CU53" s="17">
        <v>0</v>
      </c>
      <c r="CV53" s="17">
        <f t="shared" si="64"/>
        <v>0</v>
      </c>
      <c r="CW53" s="17">
        <f t="shared" si="64"/>
        <v>0</v>
      </c>
      <c r="CX53" s="17">
        <f t="shared" si="64"/>
        <v>0</v>
      </c>
      <c r="CY53" s="17">
        <f t="shared" si="64"/>
        <v>0</v>
      </c>
      <c r="CZ53" s="17">
        <f t="shared" si="64"/>
        <v>0</v>
      </c>
      <c r="DA53" s="17">
        <f t="shared" si="64"/>
        <v>0</v>
      </c>
      <c r="DB53" s="17">
        <f>SUM(DB54:DB55)</f>
        <v>0</v>
      </c>
      <c r="DC53" s="18">
        <v>0</v>
      </c>
      <c r="DD53" s="17">
        <f t="shared" si="64"/>
        <v>0.56000000000000005</v>
      </c>
      <c r="DE53" s="17">
        <f t="shared" si="64"/>
        <v>0</v>
      </c>
      <c r="DF53" s="17">
        <f t="shared" ref="DF53:DI53" si="65">SUM(DF54:DF55)</f>
        <v>0</v>
      </c>
      <c r="DG53" s="17">
        <f t="shared" si="65"/>
        <v>0</v>
      </c>
      <c r="DH53" s="17">
        <f t="shared" si="65"/>
        <v>0</v>
      </c>
      <c r="DI53" s="17">
        <f t="shared" si="65"/>
        <v>0</v>
      </c>
      <c r="DJ53" s="17">
        <f>SUM(DJ54:DJ55)</f>
        <v>0</v>
      </c>
      <c r="DK53" s="19">
        <f t="shared" si="55"/>
        <v>0</v>
      </c>
      <c r="DL53" s="15"/>
    </row>
    <row r="54" spans="1:116" ht="39" customHeight="1">
      <c r="A54" s="10" t="s">
        <v>133</v>
      </c>
      <c r="B54" s="11" t="str">
        <f>'[1]3'!B53</f>
        <v>Реконструкция КТП-4629 с увеличением мощности трансформатора с 250кВА на 400кВА в с. В.Киги</v>
      </c>
      <c r="C54" s="12" t="str">
        <f>'[1]3'!C53</f>
        <v>I_ГИП_86</v>
      </c>
      <c r="D54" s="17">
        <v>0.4</v>
      </c>
      <c r="E54" s="19">
        <v>0</v>
      </c>
      <c r="F54" s="17">
        <v>0</v>
      </c>
      <c r="G54" s="19">
        <v>0</v>
      </c>
      <c r="H54" s="19">
        <v>0</v>
      </c>
      <c r="I54" s="19">
        <v>0</v>
      </c>
      <c r="J54" s="17">
        <v>0</v>
      </c>
      <c r="K54" s="17">
        <v>0</v>
      </c>
      <c r="L54" s="21">
        <v>0.4</v>
      </c>
      <c r="M54" s="19">
        <v>0</v>
      </c>
      <c r="N54" s="17">
        <v>0</v>
      </c>
      <c r="O54" s="19">
        <v>0</v>
      </c>
      <c r="P54" s="19">
        <v>0</v>
      </c>
      <c r="Q54" s="19">
        <v>0</v>
      </c>
      <c r="R54" s="17">
        <v>0</v>
      </c>
      <c r="S54" s="17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7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0.4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7">
        <v>0</v>
      </c>
      <c r="AR54" s="19">
        <v>0.4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9">
        <v>0</v>
      </c>
      <c r="CW54" s="19">
        <v>0</v>
      </c>
      <c r="CX54" s="19">
        <v>0</v>
      </c>
      <c r="CY54" s="19">
        <v>0</v>
      </c>
      <c r="CZ54" s="19">
        <v>0</v>
      </c>
      <c r="DA54" s="19">
        <v>0</v>
      </c>
      <c r="DB54" s="19">
        <v>0</v>
      </c>
      <c r="DC54" s="18">
        <v>0</v>
      </c>
      <c r="DD54" s="19">
        <v>0.4</v>
      </c>
      <c r="DE54" s="19">
        <v>0</v>
      </c>
      <c r="DF54" s="19">
        <v>0</v>
      </c>
      <c r="DG54" s="19">
        <v>0</v>
      </c>
      <c r="DH54" s="19">
        <v>0</v>
      </c>
      <c r="DI54" s="19">
        <v>0</v>
      </c>
      <c r="DJ54" s="19">
        <v>0</v>
      </c>
      <c r="DK54" s="19">
        <f t="shared" si="55"/>
        <v>0</v>
      </c>
      <c r="DL54" s="15"/>
    </row>
    <row r="55" spans="1:116" ht="47.25">
      <c r="A55" s="10" t="s">
        <v>134</v>
      </c>
      <c r="B55" s="11" t="str">
        <f>'[1]3'!B54</f>
        <v>Реконструкция КТПК-2726 с увеличением мощности трансформатора с 100кВА на 160кВА в с. Большеустьикинское</v>
      </c>
      <c r="C55" s="12" t="str">
        <f>'[1]3'!C54</f>
        <v>I_ГИП_87</v>
      </c>
      <c r="D55" s="17">
        <v>0.16</v>
      </c>
      <c r="E55" s="19">
        <v>0</v>
      </c>
      <c r="F55" s="17">
        <v>0</v>
      </c>
      <c r="G55" s="19">
        <v>0</v>
      </c>
      <c r="H55" s="19">
        <v>0</v>
      </c>
      <c r="I55" s="19">
        <v>0</v>
      </c>
      <c r="J55" s="17">
        <v>0</v>
      </c>
      <c r="K55" s="17">
        <v>0</v>
      </c>
      <c r="L55" s="21">
        <v>0.16</v>
      </c>
      <c r="M55" s="19">
        <v>0</v>
      </c>
      <c r="N55" s="17">
        <v>0</v>
      </c>
      <c r="O55" s="19">
        <v>0</v>
      </c>
      <c r="P55" s="19">
        <v>0</v>
      </c>
      <c r="Q55" s="19">
        <v>0</v>
      </c>
      <c r="R55" s="17">
        <v>0</v>
      </c>
      <c r="S55" s="17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7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0.16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7">
        <v>0</v>
      </c>
      <c r="AR55" s="19">
        <v>0.16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9">
        <v>0</v>
      </c>
      <c r="CW55" s="19">
        <v>0</v>
      </c>
      <c r="CX55" s="19">
        <v>0</v>
      </c>
      <c r="CY55" s="19">
        <v>0</v>
      </c>
      <c r="CZ55" s="19">
        <v>0</v>
      </c>
      <c r="DA55" s="19">
        <v>0</v>
      </c>
      <c r="DB55" s="19">
        <v>0</v>
      </c>
      <c r="DC55" s="18">
        <v>0</v>
      </c>
      <c r="DD55" s="19">
        <v>0.16</v>
      </c>
      <c r="DE55" s="19">
        <v>0</v>
      </c>
      <c r="DF55" s="19">
        <v>0</v>
      </c>
      <c r="DG55" s="19">
        <v>0</v>
      </c>
      <c r="DH55" s="19">
        <v>0</v>
      </c>
      <c r="DI55" s="19">
        <v>0</v>
      </c>
      <c r="DJ55" s="19">
        <v>0</v>
      </c>
      <c r="DK55" s="19">
        <f t="shared" si="55"/>
        <v>0</v>
      </c>
      <c r="DL55" s="15"/>
    </row>
    <row r="56" spans="1:116" ht="33" customHeight="1">
      <c r="A56" s="10" t="str">
        <f>'[1]3'!A55</f>
        <v>1.2</v>
      </c>
      <c r="B56" s="11" t="str">
        <f>'[1]3'!B55</f>
        <v>Реконструкция, модернизация, техническое перевооружение всего, в том числе:</v>
      </c>
      <c r="C56" s="12" t="str">
        <f>'[1]3'!C55</f>
        <v>Г</v>
      </c>
      <c r="D56" s="13">
        <v>0</v>
      </c>
      <c r="E56" s="19">
        <v>0</v>
      </c>
      <c r="F56" s="13">
        <v>6.7829999999999995</v>
      </c>
      <c r="G56" s="19">
        <v>0</v>
      </c>
      <c r="H56" s="19">
        <v>0</v>
      </c>
      <c r="I56" s="19">
        <v>0</v>
      </c>
      <c r="J56" s="13">
        <v>521</v>
      </c>
      <c r="K56" s="13">
        <v>0</v>
      </c>
      <c r="L56" s="13">
        <f>SUM(L57,L114,L137,L152)</f>
        <v>0</v>
      </c>
      <c r="M56" s="19">
        <v>0</v>
      </c>
      <c r="N56" s="13">
        <f>SUM(N57,N114,N137,N152)</f>
        <v>10.5504</v>
      </c>
      <c r="O56" s="19">
        <v>0</v>
      </c>
      <c r="P56" s="19">
        <v>0</v>
      </c>
      <c r="Q56" s="19">
        <v>0</v>
      </c>
      <c r="R56" s="13">
        <v>521</v>
      </c>
      <c r="S56" s="13">
        <v>0</v>
      </c>
      <c r="T56" s="19">
        <v>0.85799999999999998</v>
      </c>
      <c r="U56" s="19">
        <v>0</v>
      </c>
      <c r="V56" s="19">
        <v>6.8</v>
      </c>
      <c r="W56" s="19">
        <v>0</v>
      </c>
      <c r="X56" s="19">
        <v>0</v>
      </c>
      <c r="Y56" s="19">
        <v>0</v>
      </c>
      <c r="Z56" s="19">
        <v>605</v>
      </c>
      <c r="AA56" s="17">
        <v>0</v>
      </c>
      <c r="AB56" s="19">
        <f t="shared" ref="AB56:AY56" si="66">SUM(AB57,AB114,AB137,AB152,)</f>
        <v>0.85799999999999998</v>
      </c>
      <c r="AC56" s="19">
        <f t="shared" si="66"/>
        <v>0</v>
      </c>
      <c r="AD56" s="19">
        <f t="shared" si="66"/>
        <v>4.6320000000000006</v>
      </c>
      <c r="AE56" s="19">
        <f t="shared" si="66"/>
        <v>0</v>
      </c>
      <c r="AF56" s="19">
        <f t="shared" si="66"/>
        <v>0</v>
      </c>
      <c r="AG56" s="19">
        <f t="shared" si="66"/>
        <v>0</v>
      </c>
      <c r="AH56" s="19">
        <f t="shared" si="66"/>
        <v>605</v>
      </c>
      <c r="AI56" s="19">
        <f t="shared" si="66"/>
        <v>0</v>
      </c>
      <c r="AJ56" s="19">
        <f t="shared" si="66"/>
        <v>0.25</v>
      </c>
      <c r="AK56" s="19">
        <f t="shared" si="66"/>
        <v>0</v>
      </c>
      <c r="AL56" s="19">
        <f t="shared" si="66"/>
        <v>0.47</v>
      </c>
      <c r="AM56" s="19">
        <f t="shared" si="66"/>
        <v>0</v>
      </c>
      <c r="AN56" s="19">
        <f t="shared" si="66"/>
        <v>0</v>
      </c>
      <c r="AO56" s="19">
        <f t="shared" si="66"/>
        <v>0</v>
      </c>
      <c r="AP56" s="19">
        <f t="shared" si="66"/>
        <v>1</v>
      </c>
      <c r="AQ56" s="19">
        <f t="shared" si="66"/>
        <v>0</v>
      </c>
      <c r="AR56" s="19">
        <f t="shared" si="66"/>
        <v>0</v>
      </c>
      <c r="AS56" s="19">
        <f t="shared" si="66"/>
        <v>0</v>
      </c>
      <c r="AT56" s="19">
        <f t="shared" si="66"/>
        <v>5.3283999999999994</v>
      </c>
      <c r="AU56" s="19">
        <f t="shared" si="66"/>
        <v>0</v>
      </c>
      <c r="AV56" s="19">
        <f t="shared" si="66"/>
        <v>0</v>
      </c>
      <c r="AW56" s="19">
        <f t="shared" si="66"/>
        <v>0</v>
      </c>
      <c r="AX56" s="19">
        <f t="shared" si="66"/>
        <v>521</v>
      </c>
      <c r="AY56" s="19">
        <f t="shared" si="66"/>
        <v>0</v>
      </c>
      <c r="AZ56" s="17">
        <f t="shared" ref="AZ56:BF56" si="67">SUM(AZ57,AZ114,AZ137,AZ152)</f>
        <v>1.4300000000000002</v>
      </c>
      <c r="BA56" s="17">
        <f t="shared" si="67"/>
        <v>0</v>
      </c>
      <c r="BB56" s="17">
        <f t="shared" si="67"/>
        <v>11.4</v>
      </c>
      <c r="BC56" s="17">
        <f t="shared" si="67"/>
        <v>0</v>
      </c>
      <c r="BD56" s="17">
        <f t="shared" si="67"/>
        <v>0</v>
      </c>
      <c r="BE56" s="17">
        <f t="shared" si="67"/>
        <v>0</v>
      </c>
      <c r="BF56" s="17">
        <f t="shared" si="67"/>
        <v>0</v>
      </c>
      <c r="BG56" s="17">
        <v>0</v>
      </c>
      <c r="BH56" s="17">
        <f t="shared" ref="BH56:BN56" si="68">SUM(BH57,BH114,BH137,BH152)</f>
        <v>1.4950000000000001</v>
      </c>
      <c r="BI56" s="17">
        <f t="shared" si="68"/>
        <v>0</v>
      </c>
      <c r="BJ56" s="17">
        <f t="shared" si="68"/>
        <v>6.2840000000000007</v>
      </c>
      <c r="BK56" s="17">
        <f t="shared" si="68"/>
        <v>0</v>
      </c>
      <c r="BL56" s="17">
        <f t="shared" si="68"/>
        <v>0</v>
      </c>
      <c r="BM56" s="17">
        <f t="shared" si="68"/>
        <v>0</v>
      </c>
      <c r="BN56" s="22">
        <f t="shared" si="68"/>
        <v>0</v>
      </c>
      <c r="BO56" s="17">
        <v>0</v>
      </c>
      <c r="BP56" s="17">
        <f t="shared" ref="BP56:BV56" si="69">SUM(BP57,BP114,BP137,BP152)</f>
        <v>0</v>
      </c>
      <c r="BQ56" s="17">
        <f t="shared" si="69"/>
        <v>0</v>
      </c>
      <c r="BR56" s="17">
        <f t="shared" si="69"/>
        <v>0</v>
      </c>
      <c r="BS56" s="17">
        <f t="shared" si="69"/>
        <v>0</v>
      </c>
      <c r="BT56" s="17">
        <f t="shared" si="69"/>
        <v>0</v>
      </c>
      <c r="BU56" s="17">
        <f t="shared" si="69"/>
        <v>0</v>
      </c>
      <c r="BV56" s="17">
        <f t="shared" si="69"/>
        <v>0</v>
      </c>
      <c r="BW56" s="17">
        <v>0</v>
      </c>
      <c r="BX56" s="17">
        <f t="shared" ref="BX56:CD56" si="70">SUM(BX57,BX114,BX137,BX152)</f>
        <v>0</v>
      </c>
      <c r="BY56" s="17">
        <f t="shared" si="70"/>
        <v>0</v>
      </c>
      <c r="BZ56" s="17">
        <f t="shared" si="70"/>
        <v>0</v>
      </c>
      <c r="CA56" s="17">
        <f t="shared" si="70"/>
        <v>0</v>
      </c>
      <c r="CB56" s="17">
        <f t="shared" si="70"/>
        <v>0</v>
      </c>
      <c r="CC56" s="17">
        <f t="shared" si="70"/>
        <v>0</v>
      </c>
      <c r="CD56" s="17">
        <f t="shared" si="70"/>
        <v>0</v>
      </c>
      <c r="CE56" s="17">
        <v>0</v>
      </c>
      <c r="CF56" s="17">
        <f t="shared" ref="CF56:CL56" si="71">SUM(CF57,CF114,CF137,CF152)</f>
        <v>0</v>
      </c>
      <c r="CG56" s="17">
        <f t="shared" si="71"/>
        <v>0</v>
      </c>
      <c r="CH56" s="17">
        <f t="shared" si="71"/>
        <v>0</v>
      </c>
      <c r="CI56" s="17">
        <f t="shared" si="71"/>
        <v>0</v>
      </c>
      <c r="CJ56" s="17">
        <f t="shared" si="71"/>
        <v>0</v>
      </c>
      <c r="CK56" s="17">
        <f t="shared" si="71"/>
        <v>0</v>
      </c>
      <c r="CL56" s="17">
        <f t="shared" si="71"/>
        <v>0</v>
      </c>
      <c r="CM56" s="17">
        <v>0</v>
      </c>
      <c r="CN56" s="17">
        <f t="shared" ref="CN56:CT56" si="72">SUM(CN57,CN114,CN137,CN152)</f>
        <v>0</v>
      </c>
      <c r="CO56" s="17">
        <f t="shared" si="72"/>
        <v>0</v>
      </c>
      <c r="CP56" s="17">
        <f t="shared" si="72"/>
        <v>0</v>
      </c>
      <c r="CQ56" s="17">
        <f t="shared" si="72"/>
        <v>0</v>
      </c>
      <c r="CR56" s="17">
        <f t="shared" si="72"/>
        <v>0</v>
      </c>
      <c r="CS56" s="17">
        <f t="shared" si="72"/>
        <v>0</v>
      </c>
      <c r="CT56" s="17">
        <f t="shared" si="72"/>
        <v>0</v>
      </c>
      <c r="CU56" s="17">
        <v>0</v>
      </c>
      <c r="CV56" s="17">
        <f t="shared" ref="CV56:DB56" si="73">SUM(CV57,CV114,CV137,CV152)</f>
        <v>8.7999999999999995E-2</v>
      </c>
      <c r="CW56" s="17">
        <f t="shared" si="73"/>
        <v>0</v>
      </c>
      <c r="CX56" s="17">
        <f t="shared" si="73"/>
        <v>6.8</v>
      </c>
      <c r="CY56" s="17">
        <f t="shared" si="73"/>
        <v>0</v>
      </c>
      <c r="CZ56" s="17">
        <f t="shared" si="73"/>
        <v>0</v>
      </c>
      <c r="DA56" s="17">
        <f t="shared" si="73"/>
        <v>0</v>
      </c>
      <c r="DB56" s="17">
        <f t="shared" si="73"/>
        <v>1125</v>
      </c>
      <c r="DC56" s="18">
        <v>0</v>
      </c>
      <c r="DD56" s="17">
        <f t="shared" ref="DD56:DK56" si="74">SUM(DD57,DD114,DD137,DD152,)</f>
        <v>1.1080000000000001</v>
      </c>
      <c r="DE56" s="17">
        <f t="shared" si="74"/>
        <v>0</v>
      </c>
      <c r="DF56" s="17">
        <f t="shared" si="74"/>
        <v>11.5464</v>
      </c>
      <c r="DG56" s="17">
        <f t="shared" si="74"/>
        <v>0</v>
      </c>
      <c r="DH56" s="17">
        <f t="shared" si="74"/>
        <v>0</v>
      </c>
      <c r="DI56" s="17">
        <f t="shared" si="74"/>
        <v>0</v>
      </c>
      <c r="DJ56" s="17">
        <f t="shared" si="74"/>
        <v>1126</v>
      </c>
      <c r="DK56" s="17">
        <f t="shared" si="74"/>
        <v>0</v>
      </c>
      <c r="DL56" s="15" t="s">
        <v>123</v>
      </c>
    </row>
    <row r="57" spans="1:116" ht="66" customHeight="1">
      <c r="A57" s="10" t="str">
        <f>'[1]3'!A56</f>
        <v>1.2.1</v>
      </c>
      <c r="B57" s="11" t="str">
        <f>'[1]3'!B56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57" s="12" t="str">
        <f>'[1]3'!C56</f>
        <v>Г</v>
      </c>
      <c r="D57" s="13">
        <v>0</v>
      </c>
      <c r="E57" s="19">
        <v>0</v>
      </c>
      <c r="F57" s="13">
        <v>0</v>
      </c>
      <c r="G57" s="19">
        <v>0</v>
      </c>
      <c r="H57" s="19">
        <v>0</v>
      </c>
      <c r="I57" s="19">
        <v>0</v>
      </c>
      <c r="J57" s="13">
        <v>0</v>
      </c>
      <c r="K57" s="13">
        <v>0</v>
      </c>
      <c r="L57" s="13">
        <f t="shared" ref="L57" si="75">SUM(L58,L75,)</f>
        <v>0</v>
      </c>
      <c r="M57" s="19">
        <v>0</v>
      </c>
      <c r="N57" s="13">
        <f t="shared" ref="N57" si="76">SUM(N58,N75,)</f>
        <v>0</v>
      </c>
      <c r="O57" s="19">
        <v>0</v>
      </c>
      <c r="P57" s="19">
        <v>0</v>
      </c>
      <c r="Q57" s="19">
        <v>0</v>
      </c>
      <c r="R57" s="13">
        <v>0</v>
      </c>
      <c r="S57" s="13">
        <v>0</v>
      </c>
      <c r="T57" s="19">
        <v>0.77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7">
        <v>0</v>
      </c>
      <c r="AB57" s="19">
        <f>SUM(AB58,AB75,)</f>
        <v>0.77</v>
      </c>
      <c r="AC57" s="19">
        <f t="shared" ref="AC57:AY57" si="77">SUM(AC58,AC75,)</f>
        <v>0</v>
      </c>
      <c r="AD57" s="19">
        <f t="shared" si="77"/>
        <v>0</v>
      </c>
      <c r="AE57" s="19">
        <f t="shared" si="77"/>
        <v>0</v>
      </c>
      <c r="AF57" s="19">
        <f t="shared" si="77"/>
        <v>0</v>
      </c>
      <c r="AG57" s="19">
        <f t="shared" si="77"/>
        <v>0</v>
      </c>
      <c r="AH57" s="19">
        <f t="shared" si="77"/>
        <v>0</v>
      </c>
      <c r="AI57" s="19">
        <f t="shared" si="77"/>
        <v>0</v>
      </c>
      <c r="AJ57" s="19">
        <f t="shared" si="77"/>
        <v>0</v>
      </c>
      <c r="AK57" s="19">
        <f t="shared" si="77"/>
        <v>0</v>
      </c>
      <c r="AL57" s="19">
        <f t="shared" si="77"/>
        <v>0</v>
      </c>
      <c r="AM57" s="19">
        <f t="shared" si="77"/>
        <v>0</v>
      </c>
      <c r="AN57" s="19">
        <f t="shared" si="77"/>
        <v>0</v>
      </c>
      <c r="AO57" s="19">
        <f t="shared" si="77"/>
        <v>0</v>
      </c>
      <c r="AP57" s="19">
        <f t="shared" si="77"/>
        <v>0</v>
      </c>
      <c r="AQ57" s="19">
        <f t="shared" si="77"/>
        <v>0</v>
      </c>
      <c r="AR57" s="19">
        <f t="shared" si="77"/>
        <v>0</v>
      </c>
      <c r="AS57" s="19">
        <f t="shared" si="77"/>
        <v>0</v>
      </c>
      <c r="AT57" s="19">
        <f t="shared" si="77"/>
        <v>0</v>
      </c>
      <c r="AU57" s="19">
        <f t="shared" si="77"/>
        <v>0</v>
      </c>
      <c r="AV57" s="19">
        <f t="shared" si="77"/>
        <v>0</v>
      </c>
      <c r="AW57" s="19">
        <f t="shared" si="77"/>
        <v>0</v>
      </c>
      <c r="AX57" s="19">
        <f t="shared" si="77"/>
        <v>0</v>
      </c>
      <c r="AY57" s="19">
        <f t="shared" si="77"/>
        <v>0</v>
      </c>
      <c r="AZ57" s="19">
        <f>SUM(AZ58,AZ75,)</f>
        <v>1.33</v>
      </c>
      <c r="BA57" s="19">
        <f t="shared" ref="BA57:BM57" si="78">SUM(BA58,BA75,)</f>
        <v>0</v>
      </c>
      <c r="BB57" s="19">
        <f t="shared" si="78"/>
        <v>0</v>
      </c>
      <c r="BC57" s="19">
        <f t="shared" si="78"/>
        <v>0</v>
      </c>
      <c r="BD57" s="19">
        <f t="shared" si="78"/>
        <v>0</v>
      </c>
      <c r="BE57" s="19">
        <f t="shared" si="78"/>
        <v>0</v>
      </c>
      <c r="BF57" s="19">
        <f>SUM(BF58,BF75,)</f>
        <v>0</v>
      </c>
      <c r="BG57" s="17">
        <v>0</v>
      </c>
      <c r="BH57" s="19">
        <f t="shared" si="78"/>
        <v>1.2450000000000001</v>
      </c>
      <c r="BI57" s="19">
        <f t="shared" si="78"/>
        <v>0</v>
      </c>
      <c r="BJ57" s="19">
        <f t="shared" si="78"/>
        <v>0</v>
      </c>
      <c r="BK57" s="19">
        <f t="shared" si="78"/>
        <v>0</v>
      </c>
      <c r="BL57" s="19">
        <f t="shared" si="78"/>
        <v>0</v>
      </c>
      <c r="BM57" s="19">
        <f t="shared" si="78"/>
        <v>0</v>
      </c>
      <c r="BN57" s="19">
        <f>SUM(BN58,BN75,)</f>
        <v>0</v>
      </c>
      <c r="BO57" s="17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7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7">
        <v>0</v>
      </c>
      <c r="CF57" s="19">
        <v>0</v>
      </c>
      <c r="CG57" s="19">
        <v>0</v>
      </c>
      <c r="CH57" s="19">
        <v>0</v>
      </c>
      <c r="CI57" s="19">
        <v>0</v>
      </c>
      <c r="CJ57" s="19">
        <v>0</v>
      </c>
      <c r="CK57" s="19">
        <v>0</v>
      </c>
      <c r="CL57" s="19">
        <v>0</v>
      </c>
      <c r="CM57" s="17">
        <v>0</v>
      </c>
      <c r="CN57" s="19">
        <v>0</v>
      </c>
      <c r="CO57" s="19">
        <v>0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7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8">
        <v>0</v>
      </c>
      <c r="DD57" s="19">
        <f>SUM(DD58,DD75,)</f>
        <v>0.77</v>
      </c>
      <c r="DE57" s="19">
        <f t="shared" ref="DE57:DK57" si="79">SUM(DE58,DE75,)</f>
        <v>0</v>
      </c>
      <c r="DF57" s="19">
        <f t="shared" si="79"/>
        <v>0</v>
      </c>
      <c r="DG57" s="19">
        <f t="shared" si="79"/>
        <v>0</v>
      </c>
      <c r="DH57" s="19">
        <f t="shared" si="79"/>
        <v>0</v>
      </c>
      <c r="DI57" s="19">
        <f t="shared" si="79"/>
        <v>0</v>
      </c>
      <c r="DJ57" s="19">
        <f t="shared" si="79"/>
        <v>0</v>
      </c>
      <c r="DK57" s="19">
        <f t="shared" si="79"/>
        <v>0</v>
      </c>
      <c r="DL57" s="15" t="s">
        <v>123</v>
      </c>
    </row>
    <row r="58" spans="1:116" ht="31.5">
      <c r="A58" s="10" t="str">
        <f>'[1]3'!A57</f>
        <v>1.2.1.1</v>
      </c>
      <c r="B58" s="11" t="str">
        <f>'[1]3'!B57</f>
        <v>Реконструкция трансформаторных и иных подстанций, всего, в том числе:</v>
      </c>
      <c r="C58" s="12" t="str">
        <f>'[1]3'!C57</f>
        <v>Г</v>
      </c>
      <c r="D58" s="13">
        <v>0</v>
      </c>
      <c r="E58" s="19">
        <v>0</v>
      </c>
      <c r="F58" s="13">
        <v>0</v>
      </c>
      <c r="G58" s="19">
        <v>0</v>
      </c>
      <c r="H58" s="19">
        <v>0</v>
      </c>
      <c r="I58" s="19">
        <v>0</v>
      </c>
      <c r="J58" s="13">
        <v>0</v>
      </c>
      <c r="K58" s="13">
        <v>0</v>
      </c>
      <c r="L58" s="13">
        <f t="shared" ref="L58" si="80">SUM(L59:L74)</f>
        <v>0</v>
      </c>
      <c r="M58" s="19">
        <v>0</v>
      </c>
      <c r="N58" s="13">
        <f t="shared" ref="N58" si="81">SUM(N59:N74)</f>
        <v>0</v>
      </c>
      <c r="O58" s="19">
        <v>0</v>
      </c>
      <c r="P58" s="19">
        <v>0</v>
      </c>
      <c r="Q58" s="19">
        <v>0</v>
      </c>
      <c r="R58" s="13">
        <v>0</v>
      </c>
      <c r="S58" s="13">
        <v>0</v>
      </c>
      <c r="T58" s="19">
        <f>SUM(T59:T74)</f>
        <v>0.67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7">
        <v>0</v>
      </c>
      <c r="AB58" s="19">
        <f>SUM(AB59:AB74)</f>
        <v>0.67</v>
      </c>
      <c r="AC58" s="19">
        <f t="shared" ref="AC58:AY58" si="82">SUM(AC59:AC74)</f>
        <v>0</v>
      </c>
      <c r="AD58" s="19">
        <f t="shared" si="82"/>
        <v>0</v>
      </c>
      <c r="AE58" s="19">
        <f t="shared" si="82"/>
        <v>0</v>
      </c>
      <c r="AF58" s="19">
        <f t="shared" si="82"/>
        <v>0</v>
      </c>
      <c r="AG58" s="19">
        <f t="shared" si="82"/>
        <v>0</v>
      </c>
      <c r="AH58" s="19">
        <f t="shared" si="82"/>
        <v>0</v>
      </c>
      <c r="AI58" s="19">
        <f t="shared" si="82"/>
        <v>0</v>
      </c>
      <c r="AJ58" s="19">
        <f t="shared" si="82"/>
        <v>0</v>
      </c>
      <c r="AK58" s="19">
        <f t="shared" si="82"/>
        <v>0</v>
      </c>
      <c r="AL58" s="19">
        <f t="shared" si="82"/>
        <v>0</v>
      </c>
      <c r="AM58" s="19">
        <f t="shared" si="82"/>
        <v>0</v>
      </c>
      <c r="AN58" s="19">
        <f t="shared" si="82"/>
        <v>0</v>
      </c>
      <c r="AO58" s="19">
        <f t="shared" si="82"/>
        <v>0</v>
      </c>
      <c r="AP58" s="19">
        <f t="shared" si="82"/>
        <v>0</v>
      </c>
      <c r="AQ58" s="19">
        <f t="shared" si="82"/>
        <v>0</v>
      </c>
      <c r="AR58" s="19">
        <f t="shared" si="82"/>
        <v>0</v>
      </c>
      <c r="AS58" s="19">
        <f t="shared" si="82"/>
        <v>0</v>
      </c>
      <c r="AT58" s="19">
        <f t="shared" si="82"/>
        <v>0</v>
      </c>
      <c r="AU58" s="19">
        <f t="shared" si="82"/>
        <v>0</v>
      </c>
      <c r="AV58" s="19">
        <f t="shared" si="82"/>
        <v>0</v>
      </c>
      <c r="AW58" s="19">
        <f t="shared" si="82"/>
        <v>0</v>
      </c>
      <c r="AX58" s="19">
        <f t="shared" si="82"/>
        <v>0</v>
      </c>
      <c r="AY58" s="19">
        <f t="shared" si="82"/>
        <v>0</v>
      </c>
      <c r="AZ58" s="17">
        <f>SUM(AZ59:AZ74)</f>
        <v>1.33</v>
      </c>
      <c r="BA58" s="17">
        <f t="shared" ref="BA58:DA58" si="83">SUM(BA59:BA74)</f>
        <v>0</v>
      </c>
      <c r="BB58" s="17">
        <f t="shared" si="83"/>
        <v>0</v>
      </c>
      <c r="BC58" s="17">
        <f t="shared" si="83"/>
        <v>0</v>
      </c>
      <c r="BD58" s="17">
        <f t="shared" si="83"/>
        <v>0</v>
      </c>
      <c r="BE58" s="17">
        <f t="shared" si="83"/>
        <v>0</v>
      </c>
      <c r="BF58" s="17">
        <f>SUM(BF59:BF74)</f>
        <v>0</v>
      </c>
      <c r="BG58" s="17">
        <v>0</v>
      </c>
      <c r="BH58" s="17">
        <f t="shared" si="83"/>
        <v>0</v>
      </c>
      <c r="BI58" s="17">
        <f t="shared" si="83"/>
        <v>0</v>
      </c>
      <c r="BJ58" s="17">
        <f t="shared" si="83"/>
        <v>0</v>
      </c>
      <c r="BK58" s="17">
        <f t="shared" si="83"/>
        <v>0</v>
      </c>
      <c r="BL58" s="17">
        <f t="shared" si="83"/>
        <v>0</v>
      </c>
      <c r="BM58" s="17">
        <f t="shared" si="83"/>
        <v>0</v>
      </c>
      <c r="BN58" s="17">
        <f>SUM(BN59:BN74)</f>
        <v>0</v>
      </c>
      <c r="BO58" s="17">
        <v>0</v>
      </c>
      <c r="BP58" s="17">
        <f t="shared" si="83"/>
        <v>0</v>
      </c>
      <c r="BQ58" s="17">
        <f t="shared" si="83"/>
        <v>0</v>
      </c>
      <c r="BR58" s="17">
        <f t="shared" si="83"/>
        <v>0</v>
      </c>
      <c r="BS58" s="17">
        <f t="shared" si="83"/>
        <v>0</v>
      </c>
      <c r="BT58" s="17">
        <f t="shared" si="83"/>
        <v>0</v>
      </c>
      <c r="BU58" s="17">
        <f t="shared" si="83"/>
        <v>0</v>
      </c>
      <c r="BV58" s="17">
        <f>SUM(BV59:BV74)</f>
        <v>0</v>
      </c>
      <c r="BW58" s="17">
        <v>0</v>
      </c>
      <c r="BX58" s="17">
        <f t="shared" si="83"/>
        <v>0</v>
      </c>
      <c r="BY58" s="17">
        <f t="shared" si="83"/>
        <v>0</v>
      </c>
      <c r="BZ58" s="17">
        <f t="shared" si="83"/>
        <v>0</v>
      </c>
      <c r="CA58" s="17">
        <f t="shared" si="83"/>
        <v>0</v>
      </c>
      <c r="CB58" s="17">
        <f t="shared" si="83"/>
        <v>0</v>
      </c>
      <c r="CC58" s="17">
        <f t="shared" si="83"/>
        <v>0</v>
      </c>
      <c r="CD58" s="17">
        <f>SUM(CD59:CD74)</f>
        <v>0</v>
      </c>
      <c r="CE58" s="17">
        <v>0</v>
      </c>
      <c r="CF58" s="17">
        <f t="shared" si="83"/>
        <v>0</v>
      </c>
      <c r="CG58" s="17">
        <f t="shared" si="83"/>
        <v>0</v>
      </c>
      <c r="CH58" s="17">
        <f t="shared" si="83"/>
        <v>0</v>
      </c>
      <c r="CI58" s="17">
        <f t="shared" si="83"/>
        <v>0</v>
      </c>
      <c r="CJ58" s="17">
        <f t="shared" si="83"/>
        <v>0</v>
      </c>
      <c r="CK58" s="17">
        <f t="shared" si="83"/>
        <v>0</v>
      </c>
      <c r="CL58" s="17">
        <f>SUM(CL59:CL74)</f>
        <v>0</v>
      </c>
      <c r="CM58" s="17">
        <v>0</v>
      </c>
      <c r="CN58" s="17">
        <f t="shared" si="83"/>
        <v>0</v>
      </c>
      <c r="CO58" s="17">
        <f t="shared" si="83"/>
        <v>0</v>
      </c>
      <c r="CP58" s="17">
        <f t="shared" si="83"/>
        <v>0</v>
      </c>
      <c r="CQ58" s="17">
        <f t="shared" si="83"/>
        <v>0</v>
      </c>
      <c r="CR58" s="17">
        <f t="shared" si="83"/>
        <v>0</v>
      </c>
      <c r="CS58" s="17">
        <f t="shared" si="83"/>
        <v>0</v>
      </c>
      <c r="CT58" s="17">
        <f>SUM(CT59:CT74)</f>
        <v>0</v>
      </c>
      <c r="CU58" s="17">
        <v>0</v>
      </c>
      <c r="CV58" s="17">
        <f t="shared" si="83"/>
        <v>0.67</v>
      </c>
      <c r="CW58" s="17">
        <f t="shared" si="83"/>
        <v>0</v>
      </c>
      <c r="CX58" s="17">
        <f t="shared" si="83"/>
        <v>0</v>
      </c>
      <c r="CY58" s="17">
        <f t="shared" si="83"/>
        <v>0</v>
      </c>
      <c r="CZ58" s="17">
        <f t="shared" si="83"/>
        <v>0</v>
      </c>
      <c r="DA58" s="17">
        <f t="shared" si="83"/>
        <v>0</v>
      </c>
      <c r="DB58" s="17">
        <f>SUM(DB59:DB74)</f>
        <v>0</v>
      </c>
      <c r="DC58" s="18">
        <v>0</v>
      </c>
      <c r="DD58" s="17">
        <f>SUM(DD59:DD74)</f>
        <v>0.67</v>
      </c>
      <c r="DE58" s="17">
        <f t="shared" ref="DE58:DK58" si="84">SUM(DE59:DE74)</f>
        <v>0</v>
      </c>
      <c r="DF58" s="17">
        <f t="shared" si="84"/>
        <v>0</v>
      </c>
      <c r="DG58" s="17">
        <f t="shared" si="84"/>
        <v>0</v>
      </c>
      <c r="DH58" s="17">
        <f t="shared" si="84"/>
        <v>0</v>
      </c>
      <c r="DI58" s="17">
        <f t="shared" si="84"/>
        <v>0</v>
      </c>
      <c r="DJ58" s="17">
        <f t="shared" si="84"/>
        <v>0</v>
      </c>
      <c r="DK58" s="17">
        <f t="shared" si="84"/>
        <v>0</v>
      </c>
      <c r="DL58" s="15"/>
    </row>
    <row r="59" spans="1:116" ht="31.5">
      <c r="A59" s="10" t="s">
        <v>133</v>
      </c>
      <c r="B59" s="11" t="str">
        <f>'[1]3'!B58</f>
        <v>Замена КТПН-3689 с уменьшением мощности ТМ-250кВА на ТМ-160кВА в с. Новобелокатай</v>
      </c>
      <c r="C59" s="12" t="str">
        <f>'[1]3'!C58</f>
        <v>G_ГИП_3</v>
      </c>
      <c r="D59" s="17">
        <v>0</v>
      </c>
      <c r="E59" s="19">
        <v>0</v>
      </c>
      <c r="F59" s="17">
        <v>0</v>
      </c>
      <c r="G59" s="19">
        <v>0</v>
      </c>
      <c r="H59" s="19">
        <v>0</v>
      </c>
      <c r="I59" s="19">
        <v>0</v>
      </c>
      <c r="J59" s="17">
        <v>0</v>
      </c>
      <c r="K59" s="17">
        <v>0</v>
      </c>
      <c r="L59" s="17">
        <v>0</v>
      </c>
      <c r="M59" s="19">
        <v>0</v>
      </c>
      <c r="N59" s="17">
        <v>0</v>
      </c>
      <c r="O59" s="19">
        <v>0</v>
      </c>
      <c r="P59" s="19">
        <v>0</v>
      </c>
      <c r="Q59" s="19">
        <v>0</v>
      </c>
      <c r="R59" s="17">
        <v>0</v>
      </c>
      <c r="S59" s="17">
        <v>0</v>
      </c>
      <c r="T59" s="19">
        <v>0.16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7">
        <v>0</v>
      </c>
      <c r="AB59" s="19">
        <v>0.16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9">
        <v>0.16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8">
        <v>0</v>
      </c>
      <c r="DD59" s="19">
        <v>0.16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f t="shared" si="55"/>
        <v>0</v>
      </c>
      <c r="DL59" s="15"/>
    </row>
    <row r="60" spans="1:116" ht="31.5">
      <c r="A60" s="10" t="s">
        <v>134</v>
      </c>
      <c r="B60" s="11" t="str">
        <f>'[1]3'!B59</f>
        <v>Замена  ТМ-400кВА на ТМ-160кВА с уменьшением мощности в КТП-8386 в с.Шаран.</v>
      </c>
      <c r="C60" s="12" t="str">
        <f>'[1]3'!C59</f>
        <v>G_ГИП_4</v>
      </c>
      <c r="D60" s="17">
        <v>0</v>
      </c>
      <c r="E60" s="19">
        <v>0</v>
      </c>
      <c r="F60" s="17">
        <v>0</v>
      </c>
      <c r="G60" s="19">
        <v>0</v>
      </c>
      <c r="H60" s="19">
        <v>0</v>
      </c>
      <c r="I60" s="19">
        <v>0</v>
      </c>
      <c r="J60" s="17">
        <v>0</v>
      </c>
      <c r="K60" s="17">
        <v>0</v>
      </c>
      <c r="L60" s="17">
        <v>0</v>
      </c>
      <c r="M60" s="19">
        <v>0</v>
      </c>
      <c r="N60" s="17">
        <v>0</v>
      </c>
      <c r="O60" s="19">
        <v>0</v>
      </c>
      <c r="P60" s="19">
        <v>0</v>
      </c>
      <c r="Q60" s="19">
        <v>0</v>
      </c>
      <c r="R60" s="17">
        <v>0</v>
      </c>
      <c r="S60" s="17">
        <v>0</v>
      </c>
      <c r="T60" s="19">
        <v>0.16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7">
        <v>0</v>
      </c>
      <c r="AB60" s="19">
        <v>0.16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9">
        <v>0.16</v>
      </c>
      <c r="CW60" s="19">
        <v>0</v>
      </c>
      <c r="CX60" s="19">
        <v>0</v>
      </c>
      <c r="CY60" s="19">
        <v>0</v>
      </c>
      <c r="CZ60" s="19">
        <v>0</v>
      </c>
      <c r="DA60" s="19">
        <v>0</v>
      </c>
      <c r="DB60" s="19">
        <v>0</v>
      </c>
      <c r="DC60" s="18">
        <v>0</v>
      </c>
      <c r="DD60" s="19">
        <v>0.16</v>
      </c>
      <c r="DE60" s="19">
        <v>0</v>
      </c>
      <c r="DF60" s="19">
        <v>0</v>
      </c>
      <c r="DG60" s="19">
        <v>0</v>
      </c>
      <c r="DH60" s="19">
        <v>0</v>
      </c>
      <c r="DI60" s="19">
        <v>0</v>
      </c>
      <c r="DJ60" s="19">
        <v>0</v>
      </c>
      <c r="DK60" s="19">
        <f t="shared" si="55"/>
        <v>0</v>
      </c>
      <c r="DL60" s="15"/>
    </row>
    <row r="61" spans="1:116" ht="31.5">
      <c r="A61" s="10" t="s">
        <v>135</v>
      </c>
      <c r="B61" s="11" t="str">
        <f>'[1]3'!B60</f>
        <v>Замена  ТМ-630кВА на ТМ-250кВА с уменьшением мощности в КТПН-2653 в с.Большеустьикинское</v>
      </c>
      <c r="C61" s="12" t="str">
        <f>'[1]3'!C60</f>
        <v>G_ГИП_5</v>
      </c>
      <c r="D61" s="17">
        <v>0</v>
      </c>
      <c r="E61" s="19">
        <v>0</v>
      </c>
      <c r="F61" s="17">
        <v>0</v>
      </c>
      <c r="G61" s="19">
        <v>0</v>
      </c>
      <c r="H61" s="19">
        <v>0</v>
      </c>
      <c r="I61" s="19">
        <v>0</v>
      </c>
      <c r="J61" s="17">
        <v>0</v>
      </c>
      <c r="K61" s="17">
        <v>0</v>
      </c>
      <c r="L61" s="17">
        <v>0</v>
      </c>
      <c r="M61" s="19">
        <v>0</v>
      </c>
      <c r="N61" s="17">
        <v>0</v>
      </c>
      <c r="O61" s="19">
        <v>0</v>
      </c>
      <c r="P61" s="19">
        <v>0</v>
      </c>
      <c r="Q61" s="19">
        <v>0</v>
      </c>
      <c r="R61" s="17">
        <v>0</v>
      </c>
      <c r="S61" s="17">
        <v>0</v>
      </c>
      <c r="T61" s="19">
        <v>0.25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7">
        <v>0</v>
      </c>
      <c r="AB61" s="19">
        <v>0.25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9">
        <v>0.25</v>
      </c>
      <c r="CW61" s="19">
        <v>0</v>
      </c>
      <c r="CX61" s="19">
        <v>0</v>
      </c>
      <c r="CY61" s="19">
        <v>0</v>
      </c>
      <c r="CZ61" s="19">
        <v>0</v>
      </c>
      <c r="DA61" s="19">
        <v>0</v>
      </c>
      <c r="DB61" s="19">
        <v>0</v>
      </c>
      <c r="DC61" s="18">
        <v>0</v>
      </c>
      <c r="DD61" s="19">
        <v>0.25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f t="shared" si="55"/>
        <v>0</v>
      </c>
      <c r="DL61" s="15"/>
    </row>
    <row r="62" spans="1:116" ht="31.5">
      <c r="A62" s="10" t="s">
        <v>136</v>
      </c>
      <c r="B62" s="11" t="str">
        <f>'[1]3'!B61</f>
        <v>Замена  ТМ-160кВА на ТМ-100кВА в КТП-2624 в с.Большеустьикинское</v>
      </c>
      <c r="C62" s="12" t="str">
        <f>'[1]3'!C61</f>
        <v>G_ГИП_6</v>
      </c>
      <c r="D62" s="17">
        <v>0</v>
      </c>
      <c r="E62" s="19">
        <v>0</v>
      </c>
      <c r="F62" s="17">
        <v>0</v>
      </c>
      <c r="G62" s="19">
        <v>0</v>
      </c>
      <c r="H62" s="19">
        <v>0</v>
      </c>
      <c r="I62" s="19">
        <v>0</v>
      </c>
      <c r="J62" s="17">
        <v>0</v>
      </c>
      <c r="K62" s="17">
        <v>0</v>
      </c>
      <c r="L62" s="17">
        <v>0</v>
      </c>
      <c r="M62" s="19">
        <v>0</v>
      </c>
      <c r="N62" s="17">
        <v>0</v>
      </c>
      <c r="O62" s="19">
        <v>0</v>
      </c>
      <c r="P62" s="19">
        <v>0</v>
      </c>
      <c r="Q62" s="19">
        <v>0</v>
      </c>
      <c r="R62" s="17">
        <v>0</v>
      </c>
      <c r="S62" s="17">
        <v>0</v>
      </c>
      <c r="T62" s="19">
        <v>0.1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7">
        <v>0</v>
      </c>
      <c r="AB62" s="19">
        <v>0.1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9">
        <v>0.1</v>
      </c>
      <c r="CW62" s="19">
        <v>0</v>
      </c>
      <c r="CX62" s="19">
        <v>0</v>
      </c>
      <c r="CY62" s="19">
        <v>0</v>
      </c>
      <c r="CZ62" s="19">
        <v>0</v>
      </c>
      <c r="DA62" s="19">
        <v>0</v>
      </c>
      <c r="DB62" s="19">
        <v>0</v>
      </c>
      <c r="DC62" s="18">
        <v>0</v>
      </c>
      <c r="DD62" s="19">
        <v>0.1</v>
      </c>
      <c r="DE62" s="19">
        <v>0</v>
      </c>
      <c r="DF62" s="19">
        <v>0</v>
      </c>
      <c r="DG62" s="19">
        <v>0</v>
      </c>
      <c r="DH62" s="19">
        <v>0</v>
      </c>
      <c r="DI62" s="19">
        <v>0</v>
      </c>
      <c r="DJ62" s="19">
        <v>0</v>
      </c>
      <c r="DK62" s="19">
        <f t="shared" si="55"/>
        <v>0</v>
      </c>
      <c r="DL62" s="15"/>
    </row>
    <row r="63" spans="1:116" ht="31.5">
      <c r="A63" s="10" t="s">
        <v>137</v>
      </c>
      <c r="B63" s="11" t="str">
        <f>'[1]3'!B62</f>
        <v>Замена ТП-3617 с уменьшением мощности ТМ с 250кВА на 160кВА в с. Новобелокатай</v>
      </c>
      <c r="C63" s="12" t="str">
        <f>'[1]3'!C62</f>
        <v>G_ГИП_7</v>
      </c>
      <c r="D63" s="17">
        <v>0</v>
      </c>
      <c r="E63" s="19">
        <v>0</v>
      </c>
      <c r="F63" s="17">
        <v>0</v>
      </c>
      <c r="G63" s="19">
        <v>0</v>
      </c>
      <c r="H63" s="19">
        <v>0</v>
      </c>
      <c r="I63" s="19">
        <v>0</v>
      </c>
      <c r="J63" s="17">
        <v>0</v>
      </c>
      <c r="K63" s="17">
        <v>0</v>
      </c>
      <c r="L63" s="17">
        <v>0</v>
      </c>
      <c r="M63" s="19">
        <v>0</v>
      </c>
      <c r="N63" s="17">
        <v>0</v>
      </c>
      <c r="O63" s="19">
        <v>0</v>
      </c>
      <c r="P63" s="19">
        <v>0</v>
      </c>
      <c r="Q63" s="19">
        <v>0</v>
      </c>
      <c r="R63" s="17">
        <v>0</v>
      </c>
      <c r="S63" s="17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7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9">
        <v>0</v>
      </c>
      <c r="CW63" s="19">
        <v>0</v>
      </c>
      <c r="CX63" s="19">
        <v>0</v>
      </c>
      <c r="CY63" s="19">
        <v>0</v>
      </c>
      <c r="CZ63" s="19">
        <v>0</v>
      </c>
      <c r="DA63" s="19">
        <v>0</v>
      </c>
      <c r="DB63" s="19">
        <v>0</v>
      </c>
      <c r="DC63" s="18">
        <v>0</v>
      </c>
      <c r="DD63" s="19">
        <v>0</v>
      </c>
      <c r="DE63" s="19">
        <v>0</v>
      </c>
      <c r="DF63" s="19">
        <v>0</v>
      </c>
      <c r="DG63" s="19">
        <v>0</v>
      </c>
      <c r="DH63" s="19">
        <v>0</v>
      </c>
      <c r="DI63" s="19">
        <v>0</v>
      </c>
      <c r="DJ63" s="19">
        <v>0</v>
      </c>
      <c r="DK63" s="19">
        <f t="shared" si="55"/>
        <v>0</v>
      </c>
      <c r="DL63" s="15"/>
    </row>
    <row r="64" spans="1:116" ht="31.5">
      <c r="A64" s="10" t="s">
        <v>138</v>
      </c>
      <c r="B64" s="11" t="str">
        <f>'[1]3'!B63</f>
        <v>Замена ТП-3613 с уменьшением мощности ТМ с 250 кВА на 100кВА в с. Новобелокатай</v>
      </c>
      <c r="C64" s="12" t="str">
        <f>'[1]3'!C63</f>
        <v>G_ГИП_8</v>
      </c>
      <c r="D64" s="17">
        <v>0</v>
      </c>
      <c r="E64" s="19">
        <v>0</v>
      </c>
      <c r="F64" s="17">
        <v>0</v>
      </c>
      <c r="G64" s="19">
        <v>0</v>
      </c>
      <c r="H64" s="19">
        <v>0</v>
      </c>
      <c r="I64" s="19">
        <v>0</v>
      </c>
      <c r="J64" s="17">
        <v>0</v>
      </c>
      <c r="K64" s="17">
        <v>0</v>
      </c>
      <c r="L64" s="17">
        <v>0</v>
      </c>
      <c r="M64" s="19">
        <v>0</v>
      </c>
      <c r="N64" s="17">
        <v>0</v>
      </c>
      <c r="O64" s="19">
        <v>0</v>
      </c>
      <c r="P64" s="19">
        <v>0</v>
      </c>
      <c r="Q64" s="19">
        <v>0</v>
      </c>
      <c r="R64" s="17">
        <v>0</v>
      </c>
      <c r="S64" s="17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7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8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f t="shared" si="55"/>
        <v>0</v>
      </c>
      <c r="DL64" s="15"/>
    </row>
    <row r="65" spans="1:116" ht="33" customHeight="1">
      <c r="A65" s="10" t="s">
        <v>139</v>
      </c>
      <c r="B65" s="11" t="str">
        <f>'[1]3'!B64</f>
        <v>Замена ТМ-160кВА на ТМ-100кВА с уменьшением мощности в ТП-5712</v>
      </c>
      <c r="C65" s="12" t="str">
        <f>'[1]3'!C64</f>
        <v>G_ГИП_9</v>
      </c>
      <c r="D65" s="17">
        <v>0</v>
      </c>
      <c r="E65" s="19">
        <v>0</v>
      </c>
      <c r="F65" s="17">
        <v>0</v>
      </c>
      <c r="G65" s="19">
        <v>0</v>
      </c>
      <c r="H65" s="19">
        <v>0</v>
      </c>
      <c r="I65" s="19">
        <v>0</v>
      </c>
      <c r="J65" s="17">
        <v>0</v>
      </c>
      <c r="K65" s="17">
        <v>0</v>
      </c>
      <c r="L65" s="17">
        <v>0</v>
      </c>
      <c r="M65" s="19">
        <v>0</v>
      </c>
      <c r="N65" s="17">
        <v>0</v>
      </c>
      <c r="O65" s="19">
        <v>0</v>
      </c>
      <c r="P65" s="19">
        <v>0</v>
      </c>
      <c r="Q65" s="19">
        <v>0</v>
      </c>
      <c r="R65" s="17">
        <v>0</v>
      </c>
      <c r="S65" s="17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7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8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f t="shared" si="55"/>
        <v>0</v>
      </c>
      <c r="DL65" s="23" t="s">
        <v>124</v>
      </c>
    </row>
    <row r="66" spans="1:116" ht="36.75" customHeight="1">
      <c r="A66" s="10" t="s">
        <v>140</v>
      </c>
      <c r="B66" s="11" t="str">
        <f>'[1]3'!B65</f>
        <v>Замена ТП-3637 с уменьшением мощности ТМ с 630кВА на 400кВА в с. Новобелокатай</v>
      </c>
      <c r="C66" s="12" t="str">
        <f>'[1]3'!C65</f>
        <v>G_ГИП_10</v>
      </c>
      <c r="D66" s="17">
        <v>0</v>
      </c>
      <c r="E66" s="19">
        <v>0</v>
      </c>
      <c r="F66" s="17">
        <v>0</v>
      </c>
      <c r="G66" s="19">
        <v>0</v>
      </c>
      <c r="H66" s="19">
        <v>0</v>
      </c>
      <c r="I66" s="19">
        <v>0</v>
      </c>
      <c r="J66" s="17">
        <v>0</v>
      </c>
      <c r="K66" s="17">
        <v>0</v>
      </c>
      <c r="L66" s="17">
        <v>0</v>
      </c>
      <c r="M66" s="19">
        <v>0</v>
      </c>
      <c r="N66" s="17">
        <v>0</v>
      </c>
      <c r="O66" s="19">
        <v>0</v>
      </c>
      <c r="P66" s="19">
        <v>0</v>
      </c>
      <c r="Q66" s="19">
        <v>0</v>
      </c>
      <c r="R66" s="17">
        <v>0</v>
      </c>
      <c r="S66" s="17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7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0.4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8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f t="shared" si="55"/>
        <v>0</v>
      </c>
      <c r="DL66" s="23" t="s">
        <v>124</v>
      </c>
    </row>
    <row r="67" spans="1:116" ht="39" customHeight="1">
      <c r="A67" s="10" t="s">
        <v>141</v>
      </c>
      <c r="B67" s="11" t="str">
        <f>'[1]3'!B66</f>
        <v>Замена ТП-3602 с уменьшением мощности ТМ с 250 кВА на 100кВА в с. Новобелокатай</v>
      </c>
      <c r="C67" s="12" t="str">
        <f>'[1]3'!C66</f>
        <v>G_ГИП_11</v>
      </c>
      <c r="D67" s="17">
        <v>0</v>
      </c>
      <c r="E67" s="19">
        <v>0</v>
      </c>
      <c r="F67" s="17">
        <v>0</v>
      </c>
      <c r="G67" s="19">
        <v>0</v>
      </c>
      <c r="H67" s="19">
        <v>0</v>
      </c>
      <c r="I67" s="19">
        <v>0</v>
      </c>
      <c r="J67" s="17">
        <v>0</v>
      </c>
      <c r="K67" s="17">
        <v>0</v>
      </c>
      <c r="L67" s="17">
        <v>0</v>
      </c>
      <c r="M67" s="19">
        <v>0</v>
      </c>
      <c r="N67" s="17">
        <v>0</v>
      </c>
      <c r="O67" s="19">
        <v>0</v>
      </c>
      <c r="P67" s="19">
        <v>0</v>
      </c>
      <c r="Q67" s="19">
        <v>0</v>
      </c>
      <c r="R67" s="17">
        <v>0</v>
      </c>
      <c r="S67" s="17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7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0.1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8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f t="shared" si="55"/>
        <v>0</v>
      </c>
      <c r="DL67" s="23" t="s">
        <v>124</v>
      </c>
    </row>
    <row r="68" spans="1:116" ht="31.5">
      <c r="A68" s="10" t="s">
        <v>142</v>
      </c>
      <c r="B68" s="11" t="str">
        <f>'[1]3'!B67</f>
        <v>Замена ТМ-250кВА на ТМ-100кВА с уменьшением мощности в ТП-14 в с. Стерлибашево</v>
      </c>
      <c r="C68" s="12" t="str">
        <f>'[1]3'!C67</f>
        <v>G_ГИП_12</v>
      </c>
      <c r="D68" s="17">
        <v>0</v>
      </c>
      <c r="E68" s="19">
        <v>0</v>
      </c>
      <c r="F68" s="17">
        <v>0</v>
      </c>
      <c r="G68" s="19">
        <v>0</v>
      </c>
      <c r="H68" s="19">
        <v>0</v>
      </c>
      <c r="I68" s="19">
        <v>0</v>
      </c>
      <c r="J68" s="17">
        <v>0</v>
      </c>
      <c r="K68" s="17">
        <v>0</v>
      </c>
      <c r="L68" s="17">
        <v>0</v>
      </c>
      <c r="M68" s="19">
        <v>0</v>
      </c>
      <c r="N68" s="17">
        <v>0</v>
      </c>
      <c r="O68" s="19">
        <v>0</v>
      </c>
      <c r="P68" s="19">
        <v>0</v>
      </c>
      <c r="Q68" s="19">
        <v>0</v>
      </c>
      <c r="R68" s="17">
        <v>0</v>
      </c>
      <c r="S68" s="17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7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0.1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8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f t="shared" si="55"/>
        <v>0</v>
      </c>
      <c r="DL68" s="15"/>
    </row>
    <row r="69" spans="1:116" ht="31.5">
      <c r="A69" s="10" t="s">
        <v>143</v>
      </c>
      <c r="B69" s="11" t="str">
        <f>'[1]3'!B68</f>
        <v>Замена ТМ-63кВА на ТМ-100кВА с увеличением мощности в ТП-21 в с. Стерлибашево</v>
      </c>
      <c r="C69" s="12" t="str">
        <f>'[1]3'!C68</f>
        <v>G_ГИП_13</v>
      </c>
      <c r="D69" s="17">
        <v>0</v>
      </c>
      <c r="E69" s="19">
        <v>0</v>
      </c>
      <c r="F69" s="17">
        <v>0</v>
      </c>
      <c r="G69" s="19">
        <v>0</v>
      </c>
      <c r="H69" s="19">
        <v>0</v>
      </c>
      <c r="I69" s="19">
        <v>0</v>
      </c>
      <c r="J69" s="17">
        <v>0</v>
      </c>
      <c r="K69" s="17">
        <v>0</v>
      </c>
      <c r="L69" s="17">
        <v>0</v>
      </c>
      <c r="M69" s="19">
        <v>0</v>
      </c>
      <c r="N69" s="17">
        <v>0</v>
      </c>
      <c r="O69" s="19">
        <v>0</v>
      </c>
      <c r="P69" s="19">
        <v>0</v>
      </c>
      <c r="Q69" s="19">
        <v>0</v>
      </c>
      <c r="R69" s="17">
        <v>0</v>
      </c>
      <c r="S69" s="17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7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0.1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8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f t="shared" si="55"/>
        <v>0</v>
      </c>
      <c r="DL69" s="15"/>
    </row>
    <row r="70" spans="1:116" ht="31.5">
      <c r="A70" s="10" t="s">
        <v>144</v>
      </c>
      <c r="B70" s="11" t="str">
        <f>'[1]3'!B69</f>
        <v>Замена ТМ-400кВА на ТМ-630кВА с увеличением мощности в ТП-8340 в с. Шаран</v>
      </c>
      <c r="C70" s="12" t="str">
        <f>'[1]3'!C69</f>
        <v>G_ГИП_14</v>
      </c>
      <c r="D70" s="17">
        <v>0</v>
      </c>
      <c r="E70" s="19">
        <v>0</v>
      </c>
      <c r="F70" s="17">
        <v>0</v>
      </c>
      <c r="G70" s="19">
        <v>0</v>
      </c>
      <c r="H70" s="19">
        <v>0</v>
      </c>
      <c r="I70" s="19">
        <v>0</v>
      </c>
      <c r="J70" s="17">
        <v>0</v>
      </c>
      <c r="K70" s="17">
        <v>0</v>
      </c>
      <c r="L70" s="17">
        <v>0</v>
      </c>
      <c r="M70" s="19">
        <v>0</v>
      </c>
      <c r="N70" s="17">
        <v>0</v>
      </c>
      <c r="O70" s="19">
        <v>0</v>
      </c>
      <c r="P70" s="19">
        <v>0</v>
      </c>
      <c r="Q70" s="19">
        <v>0</v>
      </c>
      <c r="R70" s="17">
        <v>0</v>
      </c>
      <c r="S70" s="17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7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0.63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8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f t="shared" si="55"/>
        <v>0</v>
      </c>
      <c r="DL70" s="15"/>
    </row>
    <row r="71" spans="1:116" ht="31.5">
      <c r="A71" s="10" t="s">
        <v>145</v>
      </c>
      <c r="B71" s="11" t="str">
        <f>'[1]3'!B70</f>
        <v>Замена ТП-3600 с уменьшением мощности ТМ с 160 кВА на 100кВА в с. Новобелокатай</v>
      </c>
      <c r="C71" s="12" t="str">
        <f>'[1]3'!C70</f>
        <v>G_ГИП_15</v>
      </c>
      <c r="D71" s="17">
        <v>0</v>
      </c>
      <c r="E71" s="19">
        <v>0</v>
      </c>
      <c r="F71" s="17">
        <v>0</v>
      </c>
      <c r="G71" s="19">
        <v>0</v>
      </c>
      <c r="H71" s="19">
        <v>0</v>
      </c>
      <c r="I71" s="19">
        <v>0</v>
      </c>
      <c r="J71" s="17">
        <v>0</v>
      </c>
      <c r="K71" s="17">
        <v>0</v>
      </c>
      <c r="L71" s="17">
        <v>0</v>
      </c>
      <c r="M71" s="19">
        <v>0</v>
      </c>
      <c r="N71" s="17">
        <v>0</v>
      </c>
      <c r="O71" s="19">
        <v>0</v>
      </c>
      <c r="P71" s="19">
        <v>0</v>
      </c>
      <c r="Q71" s="19">
        <v>0</v>
      </c>
      <c r="R71" s="17">
        <v>0</v>
      </c>
      <c r="S71" s="17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7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9">
        <v>0</v>
      </c>
      <c r="CW71" s="19">
        <v>0</v>
      </c>
      <c r="CX71" s="19">
        <v>0</v>
      </c>
      <c r="CY71" s="19">
        <v>0</v>
      </c>
      <c r="CZ71" s="19">
        <v>0</v>
      </c>
      <c r="DA71" s="19">
        <v>0</v>
      </c>
      <c r="DB71" s="19">
        <v>0</v>
      </c>
      <c r="DC71" s="18">
        <v>0</v>
      </c>
      <c r="DD71" s="19">
        <v>0</v>
      </c>
      <c r="DE71" s="19">
        <v>0</v>
      </c>
      <c r="DF71" s="19">
        <v>0</v>
      </c>
      <c r="DG71" s="19">
        <v>0</v>
      </c>
      <c r="DH71" s="19">
        <v>0</v>
      </c>
      <c r="DI71" s="19">
        <v>0</v>
      </c>
      <c r="DJ71" s="19">
        <v>0</v>
      </c>
      <c r="DK71" s="19">
        <f t="shared" si="55"/>
        <v>0</v>
      </c>
      <c r="DL71" s="15"/>
    </row>
    <row r="72" spans="1:116" ht="31.5">
      <c r="A72" s="10" t="s">
        <v>146</v>
      </c>
      <c r="B72" s="11" t="str">
        <f>'[1]3'!B71</f>
        <v>Замена ТП-3635 с увеличением мощности с 160кВА на 250кВА  в с. Новобелокатай</v>
      </c>
      <c r="C72" s="12" t="str">
        <f>'[1]3'!C71</f>
        <v>G_ГИП_16</v>
      </c>
      <c r="D72" s="17">
        <v>0</v>
      </c>
      <c r="E72" s="19">
        <v>0</v>
      </c>
      <c r="F72" s="17">
        <v>0</v>
      </c>
      <c r="G72" s="19">
        <v>0</v>
      </c>
      <c r="H72" s="19">
        <v>0</v>
      </c>
      <c r="I72" s="19">
        <v>0</v>
      </c>
      <c r="J72" s="17">
        <v>0</v>
      </c>
      <c r="K72" s="17">
        <v>0</v>
      </c>
      <c r="L72" s="17">
        <v>0</v>
      </c>
      <c r="M72" s="19">
        <v>0</v>
      </c>
      <c r="N72" s="17">
        <v>0</v>
      </c>
      <c r="O72" s="19">
        <v>0</v>
      </c>
      <c r="P72" s="19">
        <v>0</v>
      </c>
      <c r="Q72" s="19">
        <v>0</v>
      </c>
      <c r="R72" s="17">
        <v>0</v>
      </c>
      <c r="S72" s="17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7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9">
        <v>0</v>
      </c>
      <c r="CW72" s="19">
        <v>0</v>
      </c>
      <c r="CX72" s="19">
        <v>0</v>
      </c>
      <c r="CY72" s="19">
        <v>0</v>
      </c>
      <c r="CZ72" s="19">
        <v>0</v>
      </c>
      <c r="DA72" s="19">
        <v>0</v>
      </c>
      <c r="DB72" s="19">
        <v>0</v>
      </c>
      <c r="DC72" s="18">
        <v>0</v>
      </c>
      <c r="DD72" s="19">
        <v>0</v>
      </c>
      <c r="DE72" s="19">
        <v>0</v>
      </c>
      <c r="DF72" s="19">
        <v>0</v>
      </c>
      <c r="DG72" s="19">
        <v>0</v>
      </c>
      <c r="DH72" s="19">
        <v>0</v>
      </c>
      <c r="DI72" s="19">
        <v>0</v>
      </c>
      <c r="DJ72" s="19">
        <v>0</v>
      </c>
      <c r="DK72" s="19">
        <f t="shared" si="55"/>
        <v>0</v>
      </c>
      <c r="DL72" s="15"/>
    </row>
    <row r="73" spans="1:116" ht="31.5">
      <c r="A73" s="10" t="s">
        <v>147</v>
      </c>
      <c r="B73" s="11" t="str">
        <f>'[1]3'!B72</f>
        <v>Замена ТП-3620 с уменьшением мощности ТМ с 400кВА на 250кВА в с. Новобелокатай</v>
      </c>
      <c r="C73" s="12" t="str">
        <f>'[1]3'!C72</f>
        <v>G_ГИП_17</v>
      </c>
      <c r="D73" s="17">
        <v>0</v>
      </c>
      <c r="E73" s="19">
        <v>0</v>
      </c>
      <c r="F73" s="17">
        <v>0</v>
      </c>
      <c r="G73" s="19">
        <v>0</v>
      </c>
      <c r="H73" s="19">
        <v>0</v>
      </c>
      <c r="I73" s="19">
        <v>0</v>
      </c>
      <c r="J73" s="17">
        <v>0</v>
      </c>
      <c r="K73" s="17">
        <v>0</v>
      </c>
      <c r="L73" s="17">
        <v>0</v>
      </c>
      <c r="M73" s="19">
        <v>0</v>
      </c>
      <c r="N73" s="17">
        <v>0</v>
      </c>
      <c r="O73" s="19">
        <v>0</v>
      </c>
      <c r="P73" s="19">
        <v>0</v>
      </c>
      <c r="Q73" s="19">
        <v>0</v>
      </c>
      <c r="R73" s="17">
        <v>0</v>
      </c>
      <c r="S73" s="17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7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9">
        <v>0</v>
      </c>
      <c r="CW73" s="19">
        <v>0</v>
      </c>
      <c r="CX73" s="19">
        <v>0</v>
      </c>
      <c r="CY73" s="19">
        <v>0</v>
      </c>
      <c r="CZ73" s="19">
        <v>0</v>
      </c>
      <c r="DA73" s="19">
        <v>0</v>
      </c>
      <c r="DB73" s="19">
        <v>0</v>
      </c>
      <c r="DC73" s="18">
        <v>0</v>
      </c>
      <c r="DD73" s="19">
        <v>0</v>
      </c>
      <c r="DE73" s="19">
        <v>0</v>
      </c>
      <c r="DF73" s="19">
        <v>0</v>
      </c>
      <c r="DG73" s="19">
        <v>0</v>
      </c>
      <c r="DH73" s="19">
        <v>0</v>
      </c>
      <c r="DI73" s="19">
        <v>0</v>
      </c>
      <c r="DJ73" s="19">
        <v>0</v>
      </c>
      <c r="DK73" s="19">
        <f t="shared" si="55"/>
        <v>0</v>
      </c>
      <c r="DL73" s="15"/>
    </row>
    <row r="74" spans="1:116" ht="31.5">
      <c r="A74" s="10" t="s">
        <v>148</v>
      </c>
      <c r="B74" s="11" t="str">
        <f>'[1]3'!B73</f>
        <v>Замена ТП-3616 с уменьшением мощности ТМ с 160 кВА на 100кВА в с. Новобелокатай</v>
      </c>
      <c r="C74" s="12" t="str">
        <f>'[1]3'!C73</f>
        <v>G_ГИП_18</v>
      </c>
      <c r="D74" s="17">
        <v>0</v>
      </c>
      <c r="E74" s="19">
        <v>0</v>
      </c>
      <c r="F74" s="17">
        <v>0</v>
      </c>
      <c r="G74" s="19">
        <v>0</v>
      </c>
      <c r="H74" s="19">
        <v>0</v>
      </c>
      <c r="I74" s="19">
        <v>0</v>
      </c>
      <c r="J74" s="17">
        <v>0</v>
      </c>
      <c r="K74" s="17">
        <v>0</v>
      </c>
      <c r="L74" s="17">
        <v>0</v>
      </c>
      <c r="M74" s="19">
        <v>0</v>
      </c>
      <c r="N74" s="17">
        <v>0</v>
      </c>
      <c r="O74" s="19">
        <v>0</v>
      </c>
      <c r="P74" s="19">
        <v>0</v>
      </c>
      <c r="Q74" s="19">
        <v>0</v>
      </c>
      <c r="R74" s="17">
        <v>0</v>
      </c>
      <c r="S74" s="17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7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8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f t="shared" si="55"/>
        <v>0</v>
      </c>
      <c r="DL74" s="15"/>
    </row>
    <row r="75" spans="1:116" ht="47.25">
      <c r="A75" s="10" t="str">
        <f>'[1]3'!A74</f>
        <v>1.2.1.2</v>
      </c>
      <c r="B75" s="11" t="str">
        <f>'[1]3'!B74</f>
        <v>Модернизация, техническое перевооружение трансформаторных и иных подстанций, распределительных пунктов, всего, в том числе:</v>
      </c>
      <c r="C75" s="12" t="str">
        <f>'[1]3'!C74</f>
        <v>Г</v>
      </c>
      <c r="D75" s="13">
        <v>0</v>
      </c>
      <c r="E75" s="19">
        <v>0</v>
      </c>
      <c r="F75" s="13">
        <v>0</v>
      </c>
      <c r="G75" s="19">
        <v>0</v>
      </c>
      <c r="H75" s="19">
        <v>0</v>
      </c>
      <c r="I75" s="19">
        <v>0</v>
      </c>
      <c r="J75" s="13">
        <v>0</v>
      </c>
      <c r="K75" s="13">
        <v>0</v>
      </c>
      <c r="L75" s="13">
        <f t="shared" ref="L75" si="85">SUM(L76:L113)</f>
        <v>0</v>
      </c>
      <c r="M75" s="19">
        <v>0</v>
      </c>
      <c r="N75" s="13">
        <f t="shared" ref="N75" si="86">SUM(N76:N113)</f>
        <v>0</v>
      </c>
      <c r="O75" s="19">
        <v>0</v>
      </c>
      <c r="P75" s="19">
        <v>0</v>
      </c>
      <c r="Q75" s="19">
        <v>0</v>
      </c>
      <c r="R75" s="13">
        <v>0</v>
      </c>
      <c r="S75" s="13">
        <v>0</v>
      </c>
      <c r="T75" s="19">
        <v>0.1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7">
        <v>0</v>
      </c>
      <c r="AB75" s="19">
        <f>SUM(AB76:AB107)</f>
        <v>0.1</v>
      </c>
      <c r="AC75" s="19">
        <f t="shared" ref="AC75:AY75" si="87">SUM(AC76:AC107)</f>
        <v>0</v>
      </c>
      <c r="AD75" s="19">
        <f t="shared" si="87"/>
        <v>0</v>
      </c>
      <c r="AE75" s="19">
        <f t="shared" si="87"/>
        <v>0</v>
      </c>
      <c r="AF75" s="19">
        <f t="shared" si="87"/>
        <v>0</v>
      </c>
      <c r="AG75" s="19">
        <f t="shared" si="87"/>
        <v>0</v>
      </c>
      <c r="AH75" s="19">
        <f t="shared" si="87"/>
        <v>0</v>
      </c>
      <c r="AI75" s="19">
        <f t="shared" si="87"/>
        <v>0</v>
      </c>
      <c r="AJ75" s="19">
        <f t="shared" si="87"/>
        <v>0</v>
      </c>
      <c r="AK75" s="19">
        <f t="shared" si="87"/>
        <v>0</v>
      </c>
      <c r="AL75" s="19">
        <f t="shared" si="87"/>
        <v>0</v>
      </c>
      <c r="AM75" s="19">
        <f t="shared" si="87"/>
        <v>0</v>
      </c>
      <c r="AN75" s="19">
        <f t="shared" si="87"/>
        <v>0</v>
      </c>
      <c r="AO75" s="19">
        <f t="shared" si="87"/>
        <v>0</v>
      </c>
      <c r="AP75" s="19">
        <f t="shared" si="87"/>
        <v>0</v>
      </c>
      <c r="AQ75" s="19">
        <f t="shared" si="87"/>
        <v>0</v>
      </c>
      <c r="AR75" s="19">
        <f t="shared" si="87"/>
        <v>0</v>
      </c>
      <c r="AS75" s="19">
        <f t="shared" si="87"/>
        <v>0</v>
      </c>
      <c r="AT75" s="19">
        <f t="shared" si="87"/>
        <v>0</v>
      </c>
      <c r="AU75" s="19">
        <f t="shared" si="87"/>
        <v>0</v>
      </c>
      <c r="AV75" s="19">
        <f t="shared" si="87"/>
        <v>0</v>
      </c>
      <c r="AW75" s="19">
        <f t="shared" si="87"/>
        <v>0</v>
      </c>
      <c r="AX75" s="19">
        <f t="shared" si="87"/>
        <v>0</v>
      </c>
      <c r="AY75" s="19">
        <f t="shared" si="87"/>
        <v>0</v>
      </c>
      <c r="AZ75" s="17"/>
      <c r="BA75" s="17">
        <f t="shared" ref="BA75:BM75" si="88">SUM(BA76:BA107)</f>
        <v>0</v>
      </c>
      <c r="BB75" s="17">
        <f t="shared" si="88"/>
        <v>0</v>
      </c>
      <c r="BC75" s="17">
        <f t="shared" si="88"/>
        <v>0</v>
      </c>
      <c r="BD75" s="17">
        <f t="shared" si="88"/>
        <v>0</v>
      </c>
      <c r="BE75" s="17">
        <f t="shared" si="88"/>
        <v>0</v>
      </c>
      <c r="BF75" s="17">
        <f>SUM(BF76:BF107)</f>
        <v>0</v>
      </c>
      <c r="BG75" s="17">
        <v>0</v>
      </c>
      <c r="BH75" s="17">
        <f>SUM(BH76:BH113)</f>
        <v>1.2450000000000001</v>
      </c>
      <c r="BI75" s="17">
        <f t="shared" si="88"/>
        <v>0</v>
      </c>
      <c r="BJ75" s="17">
        <f t="shared" si="88"/>
        <v>0</v>
      </c>
      <c r="BK75" s="17">
        <f t="shared" si="88"/>
        <v>0</v>
      </c>
      <c r="BL75" s="17">
        <f t="shared" si="88"/>
        <v>0</v>
      </c>
      <c r="BM75" s="17">
        <f t="shared" si="88"/>
        <v>0</v>
      </c>
      <c r="BN75" s="17">
        <f>SUM(BN76:BN107)</f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9">
        <v>0.1</v>
      </c>
      <c r="CW75" s="19">
        <v>0</v>
      </c>
      <c r="CX75" s="19">
        <v>0</v>
      </c>
      <c r="CY75" s="19">
        <v>0</v>
      </c>
      <c r="CZ75" s="19">
        <v>0</v>
      </c>
      <c r="DA75" s="19">
        <v>0</v>
      </c>
      <c r="DB75" s="19">
        <v>0</v>
      </c>
      <c r="DC75" s="18">
        <v>0</v>
      </c>
      <c r="DD75" s="19">
        <f>SUM(DD76:DD107)</f>
        <v>0.1</v>
      </c>
      <c r="DE75" s="19">
        <f t="shared" ref="DE75:DK75" si="89">SUM(DE76:DE107)</f>
        <v>0</v>
      </c>
      <c r="DF75" s="19">
        <f t="shared" si="89"/>
        <v>0</v>
      </c>
      <c r="DG75" s="19">
        <f t="shared" si="89"/>
        <v>0</v>
      </c>
      <c r="DH75" s="19">
        <f t="shared" si="89"/>
        <v>0</v>
      </c>
      <c r="DI75" s="19">
        <f t="shared" si="89"/>
        <v>0</v>
      </c>
      <c r="DJ75" s="19">
        <f t="shared" si="89"/>
        <v>0</v>
      </c>
      <c r="DK75" s="19">
        <f t="shared" si="89"/>
        <v>0</v>
      </c>
      <c r="DL75" s="15"/>
    </row>
    <row r="76" spans="1:116" ht="31.5">
      <c r="A76" s="10" t="s">
        <v>133</v>
      </c>
      <c r="B76" s="11" t="str">
        <f>'[1]3'!B75</f>
        <v>Замена  ТМ-100кВА в КТП-2631 без изменения мощности в с.Большеустьикинское</v>
      </c>
      <c r="C76" s="12" t="str">
        <f>'[1]3'!C75</f>
        <v>G_ГИП_19</v>
      </c>
      <c r="D76" s="17">
        <v>0</v>
      </c>
      <c r="E76" s="19">
        <v>0</v>
      </c>
      <c r="F76" s="17">
        <v>0</v>
      </c>
      <c r="G76" s="19">
        <v>0</v>
      </c>
      <c r="H76" s="19">
        <v>0</v>
      </c>
      <c r="I76" s="19">
        <v>0</v>
      </c>
      <c r="J76" s="17">
        <v>0</v>
      </c>
      <c r="K76" s="17">
        <v>0</v>
      </c>
      <c r="L76" s="17">
        <v>0</v>
      </c>
      <c r="M76" s="19">
        <v>0</v>
      </c>
      <c r="N76" s="17">
        <v>0</v>
      </c>
      <c r="O76" s="19">
        <v>0</v>
      </c>
      <c r="P76" s="19">
        <v>0</v>
      </c>
      <c r="Q76" s="19">
        <v>0</v>
      </c>
      <c r="R76" s="17">
        <v>0</v>
      </c>
      <c r="S76" s="17">
        <v>0</v>
      </c>
      <c r="T76" s="19">
        <v>0.1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7">
        <v>0</v>
      </c>
      <c r="AB76" s="19">
        <v>0.1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9">
        <v>0.1</v>
      </c>
      <c r="CW76" s="19">
        <v>0</v>
      </c>
      <c r="CX76" s="19">
        <v>0</v>
      </c>
      <c r="CY76" s="19">
        <v>0</v>
      </c>
      <c r="CZ76" s="19">
        <v>0</v>
      </c>
      <c r="DA76" s="19">
        <v>0</v>
      </c>
      <c r="DB76" s="19">
        <v>0</v>
      </c>
      <c r="DC76" s="18">
        <v>0</v>
      </c>
      <c r="DD76" s="19">
        <v>0.1</v>
      </c>
      <c r="DE76" s="19">
        <v>0</v>
      </c>
      <c r="DF76" s="19">
        <v>0</v>
      </c>
      <c r="DG76" s="19">
        <v>0</v>
      </c>
      <c r="DH76" s="19">
        <v>0</v>
      </c>
      <c r="DI76" s="19">
        <v>0</v>
      </c>
      <c r="DJ76" s="19">
        <v>0</v>
      </c>
      <c r="DK76" s="19">
        <f t="shared" si="55"/>
        <v>0</v>
      </c>
      <c r="DL76" s="15"/>
    </row>
    <row r="77" spans="1:116" ht="31.5">
      <c r="A77" s="10" t="s">
        <v>134</v>
      </c>
      <c r="B77" s="11" t="str">
        <f>'[1]3'!B76</f>
        <v>Замена ТП-3607 без изменения мощности в с. Новобелокатай</v>
      </c>
      <c r="C77" s="12" t="str">
        <f>'[1]3'!C76</f>
        <v>G_ГИП_20</v>
      </c>
      <c r="D77" s="17">
        <v>0</v>
      </c>
      <c r="E77" s="19">
        <v>0</v>
      </c>
      <c r="F77" s="17">
        <v>0</v>
      </c>
      <c r="G77" s="19">
        <v>0</v>
      </c>
      <c r="H77" s="19">
        <v>0</v>
      </c>
      <c r="I77" s="19">
        <v>0</v>
      </c>
      <c r="J77" s="17">
        <v>0</v>
      </c>
      <c r="K77" s="17">
        <v>0</v>
      </c>
      <c r="L77" s="17">
        <v>0</v>
      </c>
      <c r="M77" s="19">
        <v>0</v>
      </c>
      <c r="N77" s="17">
        <v>0</v>
      </c>
      <c r="O77" s="19">
        <v>0</v>
      </c>
      <c r="P77" s="19">
        <v>0</v>
      </c>
      <c r="Q77" s="19">
        <v>0</v>
      </c>
      <c r="R77" s="17">
        <v>0</v>
      </c>
      <c r="S77" s="17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7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</v>
      </c>
      <c r="DB77" s="19">
        <v>0</v>
      </c>
      <c r="DC77" s="18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f t="shared" si="55"/>
        <v>0</v>
      </c>
      <c r="DL77" s="15"/>
    </row>
    <row r="78" spans="1:116" ht="31.5">
      <c r="A78" s="10" t="s">
        <v>135</v>
      </c>
      <c r="B78" s="11" t="str">
        <f>'[1]3'!B77</f>
        <v>Замена ТП-3604 без изменения мощности  в с. Новобелокатай</v>
      </c>
      <c r="C78" s="12" t="str">
        <f>'[1]3'!C77</f>
        <v>G_ГИП_21</v>
      </c>
      <c r="D78" s="17">
        <v>0</v>
      </c>
      <c r="E78" s="19">
        <v>0</v>
      </c>
      <c r="F78" s="17">
        <v>0</v>
      </c>
      <c r="G78" s="19">
        <v>0</v>
      </c>
      <c r="H78" s="19">
        <v>0</v>
      </c>
      <c r="I78" s="19">
        <v>0</v>
      </c>
      <c r="J78" s="17">
        <v>0</v>
      </c>
      <c r="K78" s="17">
        <v>0</v>
      </c>
      <c r="L78" s="17">
        <v>0</v>
      </c>
      <c r="M78" s="19">
        <v>0</v>
      </c>
      <c r="N78" s="17">
        <v>0</v>
      </c>
      <c r="O78" s="19">
        <v>0</v>
      </c>
      <c r="P78" s="19">
        <v>0</v>
      </c>
      <c r="Q78" s="19">
        <v>0</v>
      </c>
      <c r="R78" s="17">
        <v>0</v>
      </c>
      <c r="S78" s="17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7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9">
        <v>0</v>
      </c>
      <c r="CW78" s="19">
        <v>0</v>
      </c>
      <c r="CX78" s="19">
        <v>0</v>
      </c>
      <c r="CY78" s="19">
        <v>0</v>
      </c>
      <c r="CZ78" s="19">
        <v>0</v>
      </c>
      <c r="DA78" s="19">
        <v>0</v>
      </c>
      <c r="DB78" s="19">
        <v>0</v>
      </c>
      <c r="DC78" s="18">
        <v>0</v>
      </c>
      <c r="DD78" s="19">
        <v>0</v>
      </c>
      <c r="DE78" s="19">
        <v>0</v>
      </c>
      <c r="DF78" s="19">
        <v>0</v>
      </c>
      <c r="DG78" s="19">
        <v>0</v>
      </c>
      <c r="DH78" s="19">
        <v>0</v>
      </c>
      <c r="DI78" s="19">
        <v>0</v>
      </c>
      <c r="DJ78" s="19">
        <v>0</v>
      </c>
      <c r="DK78" s="19">
        <f t="shared" si="55"/>
        <v>0</v>
      </c>
      <c r="DL78" s="15"/>
    </row>
    <row r="79" spans="1:116" ht="21.75" customHeight="1">
      <c r="A79" s="10" t="s">
        <v>136</v>
      </c>
      <c r="B79" s="11" t="str">
        <f>'[1]3'!B78</f>
        <v>Замена ТП-2630 без ТМ в с. Большеустьикинское</v>
      </c>
      <c r="C79" s="12" t="str">
        <f>'[1]3'!C78</f>
        <v>G_ГИП_22</v>
      </c>
      <c r="D79" s="17">
        <v>0</v>
      </c>
      <c r="E79" s="19">
        <v>0</v>
      </c>
      <c r="F79" s="17">
        <v>0</v>
      </c>
      <c r="G79" s="19">
        <v>0</v>
      </c>
      <c r="H79" s="19">
        <v>0</v>
      </c>
      <c r="I79" s="19">
        <v>0</v>
      </c>
      <c r="J79" s="17">
        <v>0</v>
      </c>
      <c r="K79" s="17">
        <v>0</v>
      </c>
      <c r="L79" s="17">
        <v>0</v>
      </c>
      <c r="M79" s="19">
        <v>0</v>
      </c>
      <c r="N79" s="17">
        <v>0</v>
      </c>
      <c r="O79" s="19">
        <v>0</v>
      </c>
      <c r="P79" s="19">
        <v>0</v>
      </c>
      <c r="Q79" s="19">
        <v>0</v>
      </c>
      <c r="R79" s="17">
        <v>0</v>
      </c>
      <c r="S79" s="17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7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8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f t="shared" si="55"/>
        <v>0</v>
      </c>
      <c r="DL79" s="24" t="s">
        <v>124</v>
      </c>
    </row>
    <row r="80" spans="1:116" ht="35.25" customHeight="1">
      <c r="A80" s="10" t="s">
        <v>137</v>
      </c>
      <c r="B80" s="11" t="str">
        <f>'[1]3'!B79</f>
        <v>Замена ТП-2623 без изменения мощности в с. Большеустьикинское</v>
      </c>
      <c r="C80" s="12" t="str">
        <f>'[1]3'!C79</f>
        <v>G_ГИП_23</v>
      </c>
      <c r="D80" s="17">
        <v>0</v>
      </c>
      <c r="E80" s="19">
        <v>0</v>
      </c>
      <c r="F80" s="17">
        <v>0</v>
      </c>
      <c r="G80" s="19">
        <v>0</v>
      </c>
      <c r="H80" s="19">
        <v>0</v>
      </c>
      <c r="I80" s="19">
        <v>0</v>
      </c>
      <c r="J80" s="17">
        <v>0</v>
      </c>
      <c r="K80" s="17">
        <v>0</v>
      </c>
      <c r="L80" s="17">
        <v>0</v>
      </c>
      <c r="M80" s="19">
        <v>0</v>
      </c>
      <c r="N80" s="17">
        <v>0</v>
      </c>
      <c r="O80" s="19">
        <v>0</v>
      </c>
      <c r="P80" s="19">
        <v>0</v>
      </c>
      <c r="Q80" s="19">
        <v>0</v>
      </c>
      <c r="R80" s="17">
        <v>0</v>
      </c>
      <c r="S80" s="17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7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9">
        <v>0</v>
      </c>
      <c r="CW80" s="19">
        <v>0</v>
      </c>
      <c r="CX80" s="19">
        <v>0</v>
      </c>
      <c r="CY80" s="19">
        <v>0</v>
      </c>
      <c r="CZ80" s="19">
        <v>0</v>
      </c>
      <c r="DA80" s="19">
        <v>0</v>
      </c>
      <c r="DB80" s="19">
        <v>0</v>
      </c>
      <c r="DC80" s="18">
        <v>0</v>
      </c>
      <c r="DD80" s="19">
        <v>0</v>
      </c>
      <c r="DE80" s="19">
        <v>0</v>
      </c>
      <c r="DF80" s="19">
        <v>0</v>
      </c>
      <c r="DG80" s="19">
        <v>0</v>
      </c>
      <c r="DH80" s="19">
        <v>0</v>
      </c>
      <c r="DI80" s="19">
        <v>0</v>
      </c>
      <c r="DJ80" s="19">
        <v>0</v>
      </c>
      <c r="DK80" s="19">
        <f t="shared" si="55"/>
        <v>0</v>
      </c>
      <c r="DL80" s="24" t="s">
        <v>124</v>
      </c>
    </row>
    <row r="81" spans="1:116" ht="21" customHeight="1">
      <c r="A81" s="10" t="s">
        <v>138</v>
      </c>
      <c r="B81" s="11" t="str">
        <f>'[1]3'!B80</f>
        <v>Замена ТП-2658 без ТМ в с. Большеустьикинское</v>
      </c>
      <c r="C81" s="12" t="str">
        <f>'[1]3'!C80</f>
        <v>G_ГИП_24</v>
      </c>
      <c r="D81" s="17">
        <v>0</v>
      </c>
      <c r="E81" s="19">
        <v>0</v>
      </c>
      <c r="F81" s="17">
        <v>0</v>
      </c>
      <c r="G81" s="19">
        <v>0</v>
      </c>
      <c r="H81" s="19">
        <v>0</v>
      </c>
      <c r="I81" s="19">
        <v>0</v>
      </c>
      <c r="J81" s="17">
        <v>0</v>
      </c>
      <c r="K81" s="17">
        <v>0</v>
      </c>
      <c r="L81" s="17">
        <v>0</v>
      </c>
      <c r="M81" s="19">
        <v>0</v>
      </c>
      <c r="N81" s="17">
        <v>0</v>
      </c>
      <c r="O81" s="19">
        <v>0</v>
      </c>
      <c r="P81" s="19">
        <v>0</v>
      </c>
      <c r="Q81" s="19">
        <v>0</v>
      </c>
      <c r="R81" s="17">
        <v>0</v>
      </c>
      <c r="S81" s="17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7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8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f t="shared" si="55"/>
        <v>0</v>
      </c>
      <c r="DL81" s="24" t="s">
        <v>124</v>
      </c>
    </row>
    <row r="82" spans="1:116" ht="36" customHeight="1">
      <c r="A82" s="10" t="s">
        <v>139</v>
      </c>
      <c r="B82" s="11" t="str">
        <f>'[1]3'!B81</f>
        <v>Замена ТП-2651 без изменения мощности в с. Большеустьикинское</v>
      </c>
      <c r="C82" s="12" t="str">
        <f>'[1]3'!C81</f>
        <v>G_ГИП_25</v>
      </c>
      <c r="D82" s="17">
        <v>0</v>
      </c>
      <c r="E82" s="19">
        <v>0</v>
      </c>
      <c r="F82" s="17">
        <v>0</v>
      </c>
      <c r="G82" s="19">
        <v>0</v>
      </c>
      <c r="H82" s="19">
        <v>0</v>
      </c>
      <c r="I82" s="19">
        <v>0</v>
      </c>
      <c r="J82" s="17">
        <v>0</v>
      </c>
      <c r="K82" s="17">
        <v>0</v>
      </c>
      <c r="L82" s="17">
        <v>0</v>
      </c>
      <c r="M82" s="19">
        <v>0</v>
      </c>
      <c r="N82" s="17">
        <v>0</v>
      </c>
      <c r="O82" s="19">
        <v>0</v>
      </c>
      <c r="P82" s="19">
        <v>0</v>
      </c>
      <c r="Q82" s="19">
        <v>0</v>
      </c>
      <c r="R82" s="17">
        <v>0</v>
      </c>
      <c r="S82" s="17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7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8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f t="shared" si="55"/>
        <v>0</v>
      </c>
      <c r="DL82" s="24" t="s">
        <v>124</v>
      </c>
    </row>
    <row r="83" spans="1:116" ht="33" customHeight="1">
      <c r="A83" s="10" t="s">
        <v>140</v>
      </c>
      <c r="B83" s="11" t="str">
        <f>'[1]3'!B82</f>
        <v>Замена ТП-2644 без изменения мощности в с. Большеустьикинское</v>
      </c>
      <c r="C83" s="12" t="str">
        <f>'[1]3'!C82</f>
        <v>G_ГИП_26</v>
      </c>
      <c r="D83" s="17">
        <v>0</v>
      </c>
      <c r="E83" s="19">
        <v>0</v>
      </c>
      <c r="F83" s="17">
        <v>0</v>
      </c>
      <c r="G83" s="19">
        <v>0</v>
      </c>
      <c r="H83" s="19">
        <v>0</v>
      </c>
      <c r="I83" s="19">
        <v>0</v>
      </c>
      <c r="J83" s="17">
        <v>0</v>
      </c>
      <c r="K83" s="17">
        <v>0</v>
      </c>
      <c r="L83" s="17">
        <v>0</v>
      </c>
      <c r="M83" s="19">
        <v>0</v>
      </c>
      <c r="N83" s="17">
        <v>0</v>
      </c>
      <c r="O83" s="19">
        <v>0</v>
      </c>
      <c r="P83" s="19">
        <v>0</v>
      </c>
      <c r="Q83" s="19">
        <v>0</v>
      </c>
      <c r="R83" s="17">
        <v>0</v>
      </c>
      <c r="S83" s="17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7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8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f t="shared" si="55"/>
        <v>0</v>
      </c>
      <c r="DL83" s="24" t="s">
        <v>124</v>
      </c>
    </row>
    <row r="84" spans="1:116" ht="41.25" customHeight="1">
      <c r="A84" s="10" t="s">
        <v>141</v>
      </c>
      <c r="B84" s="11" t="str">
        <f>'[1]3'!B83</f>
        <v>Замена ТП-2618 без изменения мощности в с. Большеустьикинское</v>
      </c>
      <c r="C84" s="12" t="str">
        <f>'[1]3'!C83</f>
        <v>G_ГИП_27</v>
      </c>
      <c r="D84" s="17">
        <v>0</v>
      </c>
      <c r="E84" s="19">
        <v>0</v>
      </c>
      <c r="F84" s="17">
        <v>0</v>
      </c>
      <c r="G84" s="19">
        <v>0</v>
      </c>
      <c r="H84" s="19">
        <v>0</v>
      </c>
      <c r="I84" s="19">
        <v>0</v>
      </c>
      <c r="J84" s="17">
        <v>0</v>
      </c>
      <c r="K84" s="17">
        <v>0</v>
      </c>
      <c r="L84" s="17">
        <v>0</v>
      </c>
      <c r="M84" s="19">
        <v>0</v>
      </c>
      <c r="N84" s="17">
        <v>0</v>
      </c>
      <c r="O84" s="19">
        <v>0</v>
      </c>
      <c r="P84" s="19">
        <v>0</v>
      </c>
      <c r="Q84" s="19">
        <v>0</v>
      </c>
      <c r="R84" s="17">
        <v>0</v>
      </c>
      <c r="S84" s="17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7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8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f t="shared" si="55"/>
        <v>0</v>
      </c>
      <c r="DL84" s="24" t="s">
        <v>124</v>
      </c>
    </row>
    <row r="85" spans="1:116" ht="35.25" customHeight="1">
      <c r="A85" s="10" t="s">
        <v>142</v>
      </c>
      <c r="B85" s="11" t="str">
        <f>'[1]3'!B84</f>
        <v>Замена ТП-2645 без изменения мощности в с. Большеустьикинское</v>
      </c>
      <c r="C85" s="12" t="str">
        <f>'[1]3'!C84</f>
        <v>G_ГИП_28</v>
      </c>
      <c r="D85" s="17">
        <v>0</v>
      </c>
      <c r="E85" s="19">
        <v>0</v>
      </c>
      <c r="F85" s="17">
        <v>0</v>
      </c>
      <c r="G85" s="19">
        <v>0</v>
      </c>
      <c r="H85" s="19">
        <v>0</v>
      </c>
      <c r="I85" s="19">
        <v>0</v>
      </c>
      <c r="J85" s="17">
        <v>0</v>
      </c>
      <c r="K85" s="17">
        <v>0</v>
      </c>
      <c r="L85" s="17">
        <v>0</v>
      </c>
      <c r="M85" s="19">
        <v>0</v>
      </c>
      <c r="N85" s="17">
        <v>0</v>
      </c>
      <c r="O85" s="19">
        <v>0</v>
      </c>
      <c r="P85" s="19">
        <v>0</v>
      </c>
      <c r="Q85" s="19">
        <v>0</v>
      </c>
      <c r="R85" s="17">
        <v>0</v>
      </c>
      <c r="S85" s="17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7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8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f t="shared" si="55"/>
        <v>0</v>
      </c>
      <c r="DL85" s="24" t="s">
        <v>124</v>
      </c>
    </row>
    <row r="86" spans="1:116" ht="35.25" customHeight="1">
      <c r="A86" s="10" t="s">
        <v>143</v>
      </c>
      <c r="B86" s="11" t="str">
        <f>'[1]3'!B85</f>
        <v>Замена ТП-2675 без изменения мощности в с. Большеустьикинское</v>
      </c>
      <c r="C86" s="12" t="str">
        <f>'[1]3'!C85</f>
        <v>G_ГИП_29</v>
      </c>
      <c r="D86" s="17">
        <v>0</v>
      </c>
      <c r="E86" s="19">
        <v>0</v>
      </c>
      <c r="F86" s="17">
        <v>0</v>
      </c>
      <c r="G86" s="19">
        <v>0</v>
      </c>
      <c r="H86" s="19">
        <v>0</v>
      </c>
      <c r="I86" s="19">
        <v>0</v>
      </c>
      <c r="J86" s="17">
        <v>0</v>
      </c>
      <c r="K86" s="17">
        <v>0</v>
      </c>
      <c r="L86" s="17">
        <v>0</v>
      </c>
      <c r="M86" s="19">
        <v>0</v>
      </c>
      <c r="N86" s="17">
        <v>0</v>
      </c>
      <c r="O86" s="19">
        <v>0</v>
      </c>
      <c r="P86" s="19">
        <v>0</v>
      </c>
      <c r="Q86" s="19">
        <v>0</v>
      </c>
      <c r="R86" s="17">
        <v>0</v>
      </c>
      <c r="S86" s="17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7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8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f t="shared" si="55"/>
        <v>0</v>
      </c>
      <c r="DL86" s="24" t="s">
        <v>124</v>
      </c>
    </row>
    <row r="87" spans="1:116" ht="38.25" customHeight="1">
      <c r="A87" s="10" t="s">
        <v>144</v>
      </c>
      <c r="B87" s="11" t="str">
        <f>'[1]3'!B86</f>
        <v>Замена ТП-28 без изменения мощности в с. Стерлибашево</v>
      </c>
      <c r="C87" s="12" t="str">
        <f>'[1]3'!C86</f>
        <v>G_ГИП_30</v>
      </c>
      <c r="D87" s="17">
        <v>0</v>
      </c>
      <c r="E87" s="19">
        <v>0</v>
      </c>
      <c r="F87" s="17">
        <v>0</v>
      </c>
      <c r="G87" s="19">
        <v>0</v>
      </c>
      <c r="H87" s="19">
        <v>0</v>
      </c>
      <c r="I87" s="19">
        <v>0</v>
      </c>
      <c r="J87" s="17">
        <v>0</v>
      </c>
      <c r="K87" s="17">
        <v>0</v>
      </c>
      <c r="L87" s="17">
        <v>0</v>
      </c>
      <c r="M87" s="19">
        <v>0</v>
      </c>
      <c r="N87" s="17">
        <v>0</v>
      </c>
      <c r="O87" s="19">
        <v>0</v>
      </c>
      <c r="P87" s="19">
        <v>0</v>
      </c>
      <c r="Q87" s="19">
        <v>0</v>
      </c>
      <c r="R87" s="17">
        <v>0</v>
      </c>
      <c r="S87" s="17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7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9">
        <v>0</v>
      </c>
      <c r="CW87" s="19">
        <v>0</v>
      </c>
      <c r="CX87" s="19">
        <v>0</v>
      </c>
      <c r="CY87" s="19">
        <v>0</v>
      </c>
      <c r="CZ87" s="19">
        <v>0</v>
      </c>
      <c r="DA87" s="19">
        <v>0</v>
      </c>
      <c r="DB87" s="19">
        <v>0</v>
      </c>
      <c r="DC87" s="18">
        <v>0</v>
      </c>
      <c r="DD87" s="19">
        <v>0</v>
      </c>
      <c r="DE87" s="19">
        <v>0</v>
      </c>
      <c r="DF87" s="19">
        <v>0</v>
      </c>
      <c r="DG87" s="19">
        <v>0</v>
      </c>
      <c r="DH87" s="19">
        <v>0</v>
      </c>
      <c r="DI87" s="19">
        <v>0</v>
      </c>
      <c r="DJ87" s="19">
        <v>0</v>
      </c>
      <c r="DK87" s="19">
        <f t="shared" si="55"/>
        <v>0</v>
      </c>
      <c r="DL87" s="24" t="s">
        <v>124</v>
      </c>
    </row>
    <row r="88" spans="1:116" ht="33.75" customHeight="1">
      <c r="A88" s="10" t="s">
        <v>145</v>
      </c>
      <c r="B88" s="11" t="str">
        <f>'[1]3'!B87</f>
        <v>Замена ТП-25 без изменения мощности в с. Стерлибашево</v>
      </c>
      <c r="C88" s="12" t="str">
        <f>'[1]3'!C87</f>
        <v>G_ГИП_31</v>
      </c>
      <c r="D88" s="17">
        <v>0</v>
      </c>
      <c r="E88" s="19">
        <v>0</v>
      </c>
      <c r="F88" s="17">
        <v>0</v>
      </c>
      <c r="G88" s="19">
        <v>0</v>
      </c>
      <c r="H88" s="19">
        <v>0</v>
      </c>
      <c r="I88" s="19">
        <v>0</v>
      </c>
      <c r="J88" s="17">
        <v>0</v>
      </c>
      <c r="K88" s="17">
        <v>0</v>
      </c>
      <c r="L88" s="17">
        <v>0</v>
      </c>
      <c r="M88" s="19">
        <v>0</v>
      </c>
      <c r="N88" s="17">
        <v>0</v>
      </c>
      <c r="O88" s="19">
        <v>0</v>
      </c>
      <c r="P88" s="19">
        <v>0</v>
      </c>
      <c r="Q88" s="19">
        <v>0</v>
      </c>
      <c r="R88" s="17">
        <v>0</v>
      </c>
      <c r="S88" s="17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7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8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f t="shared" si="55"/>
        <v>0</v>
      </c>
      <c r="DL88" s="24" t="s">
        <v>124</v>
      </c>
    </row>
    <row r="89" spans="1:116" ht="36" customHeight="1">
      <c r="A89" s="10" t="s">
        <v>146</v>
      </c>
      <c r="B89" s="11" t="str">
        <f>'[1]3'!B88</f>
        <v>Замена ТП-17 без изменения мощности в с. Стерлибашево</v>
      </c>
      <c r="C89" s="12" t="str">
        <f>'[1]3'!C88</f>
        <v>G_ГИП_32</v>
      </c>
      <c r="D89" s="17">
        <v>0</v>
      </c>
      <c r="E89" s="19">
        <v>0</v>
      </c>
      <c r="F89" s="17">
        <v>0</v>
      </c>
      <c r="G89" s="19">
        <v>0</v>
      </c>
      <c r="H89" s="19">
        <v>0</v>
      </c>
      <c r="I89" s="19">
        <v>0</v>
      </c>
      <c r="J89" s="17">
        <v>0</v>
      </c>
      <c r="K89" s="17">
        <v>0</v>
      </c>
      <c r="L89" s="17">
        <v>0</v>
      </c>
      <c r="M89" s="19">
        <v>0</v>
      </c>
      <c r="N89" s="17">
        <v>0</v>
      </c>
      <c r="O89" s="19">
        <v>0</v>
      </c>
      <c r="P89" s="19">
        <v>0</v>
      </c>
      <c r="Q89" s="19">
        <v>0</v>
      </c>
      <c r="R89" s="17">
        <v>0</v>
      </c>
      <c r="S89" s="17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7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9" t="s">
        <v>122</v>
      </c>
      <c r="BQ89" s="19" t="s">
        <v>122</v>
      </c>
      <c r="BR89" s="19" t="s">
        <v>122</v>
      </c>
      <c r="BS89" s="19" t="s">
        <v>122</v>
      </c>
      <c r="BT89" s="19" t="s">
        <v>122</v>
      </c>
      <c r="BU89" s="19" t="s">
        <v>122</v>
      </c>
      <c r="BV89" s="19" t="s">
        <v>122</v>
      </c>
      <c r="BW89" s="17">
        <v>0</v>
      </c>
      <c r="BX89" s="19" t="s">
        <v>122</v>
      </c>
      <c r="BY89" s="19" t="s">
        <v>122</v>
      </c>
      <c r="BZ89" s="19" t="s">
        <v>122</v>
      </c>
      <c r="CA89" s="19" t="s">
        <v>122</v>
      </c>
      <c r="CB89" s="19" t="s">
        <v>122</v>
      </c>
      <c r="CC89" s="19" t="s">
        <v>122</v>
      </c>
      <c r="CD89" s="19" t="s">
        <v>122</v>
      </c>
      <c r="CE89" s="17">
        <v>0</v>
      </c>
      <c r="CF89" s="19" t="s">
        <v>122</v>
      </c>
      <c r="CG89" s="19" t="s">
        <v>122</v>
      </c>
      <c r="CH89" s="19" t="s">
        <v>122</v>
      </c>
      <c r="CI89" s="19" t="s">
        <v>122</v>
      </c>
      <c r="CJ89" s="19" t="s">
        <v>122</v>
      </c>
      <c r="CK89" s="19" t="s">
        <v>122</v>
      </c>
      <c r="CL89" s="19" t="s">
        <v>122</v>
      </c>
      <c r="CM89" s="17">
        <v>0</v>
      </c>
      <c r="CN89" s="19" t="s">
        <v>122</v>
      </c>
      <c r="CO89" s="19" t="s">
        <v>122</v>
      </c>
      <c r="CP89" s="19" t="s">
        <v>122</v>
      </c>
      <c r="CQ89" s="19" t="s">
        <v>122</v>
      </c>
      <c r="CR89" s="19" t="s">
        <v>122</v>
      </c>
      <c r="CS89" s="19" t="s">
        <v>122</v>
      </c>
      <c r="CT89" s="19" t="s">
        <v>122</v>
      </c>
      <c r="CU89" s="17">
        <v>0</v>
      </c>
      <c r="CV89" s="19">
        <v>0</v>
      </c>
      <c r="CW89" s="19">
        <v>0</v>
      </c>
      <c r="CX89" s="19">
        <v>0</v>
      </c>
      <c r="CY89" s="19">
        <v>0</v>
      </c>
      <c r="CZ89" s="19">
        <v>0</v>
      </c>
      <c r="DA89" s="19">
        <v>0</v>
      </c>
      <c r="DB89" s="19">
        <v>0</v>
      </c>
      <c r="DC89" s="18">
        <v>0</v>
      </c>
      <c r="DD89" s="19">
        <v>0</v>
      </c>
      <c r="DE89" s="19">
        <v>0</v>
      </c>
      <c r="DF89" s="19">
        <v>0</v>
      </c>
      <c r="DG89" s="19">
        <v>0</v>
      </c>
      <c r="DH89" s="19">
        <v>0</v>
      </c>
      <c r="DI89" s="19">
        <v>0</v>
      </c>
      <c r="DJ89" s="19">
        <v>0</v>
      </c>
      <c r="DK89" s="19">
        <f t="shared" si="55"/>
        <v>0</v>
      </c>
      <c r="DL89" s="24" t="s">
        <v>124</v>
      </c>
    </row>
    <row r="90" spans="1:116" ht="34.5" customHeight="1">
      <c r="A90" s="10" t="s">
        <v>147</v>
      </c>
      <c r="B90" s="11" t="str">
        <f>'[1]3'!B89</f>
        <v>Замена ТП-32 без изменения мощности в с. Стерлибашево</v>
      </c>
      <c r="C90" s="12" t="str">
        <f>'[1]3'!C89</f>
        <v>G_ГИП_33</v>
      </c>
      <c r="D90" s="17">
        <v>0</v>
      </c>
      <c r="E90" s="19">
        <v>0</v>
      </c>
      <c r="F90" s="17">
        <v>0</v>
      </c>
      <c r="G90" s="19">
        <v>0</v>
      </c>
      <c r="H90" s="19">
        <v>0</v>
      </c>
      <c r="I90" s="19">
        <v>0</v>
      </c>
      <c r="J90" s="17">
        <v>0</v>
      </c>
      <c r="K90" s="17">
        <v>0</v>
      </c>
      <c r="L90" s="17">
        <v>0</v>
      </c>
      <c r="M90" s="19">
        <v>0</v>
      </c>
      <c r="N90" s="17">
        <v>0</v>
      </c>
      <c r="O90" s="19">
        <v>0</v>
      </c>
      <c r="P90" s="19">
        <v>0</v>
      </c>
      <c r="Q90" s="19">
        <v>0</v>
      </c>
      <c r="R90" s="17">
        <v>0</v>
      </c>
      <c r="S90" s="17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7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9" t="s">
        <v>122</v>
      </c>
      <c r="BQ90" s="19" t="s">
        <v>122</v>
      </c>
      <c r="BR90" s="19" t="s">
        <v>122</v>
      </c>
      <c r="BS90" s="19" t="s">
        <v>122</v>
      </c>
      <c r="BT90" s="19" t="s">
        <v>122</v>
      </c>
      <c r="BU90" s="19" t="s">
        <v>122</v>
      </c>
      <c r="BV90" s="19" t="s">
        <v>122</v>
      </c>
      <c r="BW90" s="17">
        <v>0</v>
      </c>
      <c r="BX90" s="19" t="s">
        <v>122</v>
      </c>
      <c r="BY90" s="19" t="s">
        <v>122</v>
      </c>
      <c r="BZ90" s="19" t="s">
        <v>122</v>
      </c>
      <c r="CA90" s="19" t="s">
        <v>122</v>
      </c>
      <c r="CB90" s="19" t="s">
        <v>122</v>
      </c>
      <c r="CC90" s="19" t="s">
        <v>122</v>
      </c>
      <c r="CD90" s="19" t="s">
        <v>122</v>
      </c>
      <c r="CE90" s="17">
        <v>0</v>
      </c>
      <c r="CF90" s="19" t="s">
        <v>122</v>
      </c>
      <c r="CG90" s="19" t="s">
        <v>122</v>
      </c>
      <c r="CH90" s="19" t="s">
        <v>122</v>
      </c>
      <c r="CI90" s="19" t="s">
        <v>122</v>
      </c>
      <c r="CJ90" s="19" t="s">
        <v>122</v>
      </c>
      <c r="CK90" s="19" t="s">
        <v>122</v>
      </c>
      <c r="CL90" s="19" t="s">
        <v>122</v>
      </c>
      <c r="CM90" s="17">
        <v>0</v>
      </c>
      <c r="CN90" s="19" t="s">
        <v>122</v>
      </c>
      <c r="CO90" s="19" t="s">
        <v>122</v>
      </c>
      <c r="CP90" s="19" t="s">
        <v>122</v>
      </c>
      <c r="CQ90" s="19" t="s">
        <v>122</v>
      </c>
      <c r="CR90" s="19" t="s">
        <v>122</v>
      </c>
      <c r="CS90" s="19" t="s">
        <v>122</v>
      </c>
      <c r="CT90" s="19" t="s">
        <v>122</v>
      </c>
      <c r="CU90" s="17">
        <v>0</v>
      </c>
      <c r="CV90" s="19">
        <v>0</v>
      </c>
      <c r="CW90" s="19">
        <v>0</v>
      </c>
      <c r="CX90" s="19">
        <v>0</v>
      </c>
      <c r="CY90" s="19">
        <v>0</v>
      </c>
      <c r="CZ90" s="19">
        <v>0</v>
      </c>
      <c r="DA90" s="19">
        <v>0</v>
      </c>
      <c r="DB90" s="19">
        <v>0</v>
      </c>
      <c r="DC90" s="18">
        <v>0</v>
      </c>
      <c r="DD90" s="19">
        <v>0</v>
      </c>
      <c r="DE90" s="19">
        <v>0</v>
      </c>
      <c r="DF90" s="19">
        <v>0</v>
      </c>
      <c r="DG90" s="19">
        <v>0</v>
      </c>
      <c r="DH90" s="19">
        <v>0</v>
      </c>
      <c r="DI90" s="19">
        <v>0</v>
      </c>
      <c r="DJ90" s="19">
        <v>0</v>
      </c>
      <c r="DK90" s="19">
        <f t="shared" si="55"/>
        <v>0</v>
      </c>
      <c r="DL90" s="24" t="s">
        <v>124</v>
      </c>
    </row>
    <row r="91" spans="1:116" ht="34.5" customHeight="1">
      <c r="A91" s="10" t="s">
        <v>148</v>
      </c>
      <c r="B91" s="11" t="str">
        <f>'[1]3'!B90</f>
        <v>Замена ТМ-100кВА в ТП-8532 без изменения мощности в с. Шаран</v>
      </c>
      <c r="C91" s="12" t="str">
        <f>'[1]3'!C90</f>
        <v>G_ГИП_34</v>
      </c>
      <c r="D91" s="17">
        <v>0</v>
      </c>
      <c r="E91" s="19">
        <v>0</v>
      </c>
      <c r="F91" s="17">
        <v>0</v>
      </c>
      <c r="G91" s="19">
        <v>0</v>
      </c>
      <c r="H91" s="19">
        <v>0</v>
      </c>
      <c r="I91" s="19">
        <v>0</v>
      </c>
      <c r="J91" s="17">
        <v>0</v>
      </c>
      <c r="K91" s="17">
        <v>0</v>
      </c>
      <c r="L91" s="17">
        <v>0</v>
      </c>
      <c r="M91" s="19">
        <v>0</v>
      </c>
      <c r="N91" s="17">
        <v>0</v>
      </c>
      <c r="O91" s="19">
        <v>0</v>
      </c>
      <c r="P91" s="19">
        <v>0</v>
      </c>
      <c r="Q91" s="19">
        <v>0</v>
      </c>
      <c r="R91" s="17">
        <v>0</v>
      </c>
      <c r="S91" s="17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7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9">
        <v>0</v>
      </c>
      <c r="CW91" s="19">
        <v>0</v>
      </c>
      <c r="CX91" s="19">
        <v>0</v>
      </c>
      <c r="CY91" s="19">
        <v>0</v>
      </c>
      <c r="CZ91" s="19">
        <v>0</v>
      </c>
      <c r="DA91" s="19">
        <v>0</v>
      </c>
      <c r="DB91" s="19">
        <v>0</v>
      </c>
      <c r="DC91" s="18">
        <v>0</v>
      </c>
      <c r="DD91" s="19">
        <v>0</v>
      </c>
      <c r="DE91" s="19">
        <v>0</v>
      </c>
      <c r="DF91" s="19">
        <v>0</v>
      </c>
      <c r="DG91" s="19">
        <v>0</v>
      </c>
      <c r="DH91" s="19">
        <v>0</v>
      </c>
      <c r="DI91" s="19">
        <v>0</v>
      </c>
      <c r="DJ91" s="19">
        <v>0</v>
      </c>
      <c r="DK91" s="19">
        <f t="shared" si="55"/>
        <v>0</v>
      </c>
      <c r="DL91" s="24" t="s">
        <v>124</v>
      </c>
    </row>
    <row r="92" spans="1:116" ht="24" customHeight="1">
      <c r="A92" s="10" t="s">
        <v>149</v>
      </c>
      <c r="B92" s="11" t="str">
        <f>'[1]3'!B91</f>
        <v>Замена ТМ-250кВА в ТП-8440 в с. Шаран</v>
      </c>
      <c r="C92" s="12" t="str">
        <f>'[1]3'!C91</f>
        <v>G_ГИП_35</v>
      </c>
      <c r="D92" s="17">
        <v>0</v>
      </c>
      <c r="E92" s="19">
        <v>0</v>
      </c>
      <c r="F92" s="17">
        <v>0</v>
      </c>
      <c r="G92" s="19">
        <v>0</v>
      </c>
      <c r="H92" s="19">
        <v>0</v>
      </c>
      <c r="I92" s="19">
        <v>0</v>
      </c>
      <c r="J92" s="17">
        <v>0</v>
      </c>
      <c r="K92" s="17">
        <v>0</v>
      </c>
      <c r="L92" s="17">
        <v>0</v>
      </c>
      <c r="M92" s="19">
        <v>0</v>
      </c>
      <c r="N92" s="17">
        <v>0</v>
      </c>
      <c r="O92" s="19">
        <v>0</v>
      </c>
      <c r="P92" s="19">
        <v>0</v>
      </c>
      <c r="Q92" s="19">
        <v>0</v>
      </c>
      <c r="R92" s="17">
        <v>0</v>
      </c>
      <c r="S92" s="17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7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9">
        <v>0</v>
      </c>
      <c r="CW92" s="19">
        <v>0</v>
      </c>
      <c r="CX92" s="19">
        <v>0</v>
      </c>
      <c r="CY92" s="19">
        <v>0</v>
      </c>
      <c r="CZ92" s="19">
        <v>0</v>
      </c>
      <c r="DA92" s="19">
        <v>0</v>
      </c>
      <c r="DB92" s="19">
        <v>0</v>
      </c>
      <c r="DC92" s="18">
        <v>0</v>
      </c>
      <c r="DD92" s="19">
        <v>0</v>
      </c>
      <c r="DE92" s="19">
        <v>0</v>
      </c>
      <c r="DF92" s="19">
        <v>0</v>
      </c>
      <c r="DG92" s="19">
        <v>0</v>
      </c>
      <c r="DH92" s="19">
        <v>0</v>
      </c>
      <c r="DI92" s="19">
        <v>0</v>
      </c>
      <c r="DJ92" s="19">
        <v>0</v>
      </c>
      <c r="DK92" s="19">
        <f t="shared" si="55"/>
        <v>0</v>
      </c>
      <c r="DL92" s="24" t="s">
        <v>124</v>
      </c>
    </row>
    <row r="93" spans="1:116" ht="33.75" customHeight="1">
      <c r="A93" s="10" t="s">
        <v>150</v>
      </c>
      <c r="B93" s="11" t="str">
        <f>'[1]3'!B92</f>
        <v>Замена корпуса ТП-3608 160 кВА  без изменения мощности  в с. Новобелокатай</v>
      </c>
      <c r="C93" s="12" t="str">
        <f>'[1]3'!C92</f>
        <v>G_ГИП_36</v>
      </c>
      <c r="D93" s="17">
        <v>0</v>
      </c>
      <c r="E93" s="19">
        <v>0</v>
      </c>
      <c r="F93" s="17">
        <v>0</v>
      </c>
      <c r="G93" s="19">
        <v>0</v>
      </c>
      <c r="H93" s="19">
        <v>0</v>
      </c>
      <c r="I93" s="19">
        <v>0</v>
      </c>
      <c r="J93" s="17">
        <v>0</v>
      </c>
      <c r="K93" s="17">
        <v>0</v>
      </c>
      <c r="L93" s="17">
        <v>0</v>
      </c>
      <c r="M93" s="19">
        <v>0</v>
      </c>
      <c r="N93" s="17">
        <v>0</v>
      </c>
      <c r="O93" s="19">
        <v>0</v>
      </c>
      <c r="P93" s="19">
        <v>0</v>
      </c>
      <c r="Q93" s="19">
        <v>0</v>
      </c>
      <c r="R93" s="17">
        <v>0</v>
      </c>
      <c r="S93" s="17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7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0.16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9">
        <v>0</v>
      </c>
      <c r="CW93" s="19">
        <v>0</v>
      </c>
      <c r="CX93" s="19">
        <v>0</v>
      </c>
      <c r="CY93" s="19">
        <v>0</v>
      </c>
      <c r="CZ93" s="19">
        <v>0</v>
      </c>
      <c r="DA93" s="19">
        <v>0</v>
      </c>
      <c r="DB93" s="19">
        <v>0</v>
      </c>
      <c r="DC93" s="18">
        <v>0</v>
      </c>
      <c r="DD93" s="19">
        <v>0</v>
      </c>
      <c r="DE93" s="19">
        <v>0</v>
      </c>
      <c r="DF93" s="19">
        <v>0</v>
      </c>
      <c r="DG93" s="19">
        <v>0</v>
      </c>
      <c r="DH93" s="19">
        <v>0</v>
      </c>
      <c r="DI93" s="19">
        <v>0</v>
      </c>
      <c r="DJ93" s="19">
        <v>0</v>
      </c>
      <c r="DK93" s="19">
        <f t="shared" si="55"/>
        <v>0</v>
      </c>
      <c r="DL93" s="24" t="s">
        <v>124</v>
      </c>
    </row>
    <row r="94" spans="1:116" ht="34.5" customHeight="1">
      <c r="A94" s="10" t="s">
        <v>151</v>
      </c>
      <c r="B94" s="11" t="str">
        <f>'[1]3'!B93</f>
        <v>Замена ТП-4617 100 кВА без изменения мощности в с. В.Киги</v>
      </c>
      <c r="C94" s="12" t="str">
        <f>'[1]3'!C93</f>
        <v>G_ГИП_37</v>
      </c>
      <c r="D94" s="17">
        <v>0</v>
      </c>
      <c r="E94" s="19">
        <v>0</v>
      </c>
      <c r="F94" s="17">
        <v>0</v>
      </c>
      <c r="G94" s="19">
        <v>0</v>
      </c>
      <c r="H94" s="19">
        <v>0</v>
      </c>
      <c r="I94" s="19">
        <v>0</v>
      </c>
      <c r="J94" s="17">
        <v>0</v>
      </c>
      <c r="K94" s="17">
        <v>0</v>
      </c>
      <c r="L94" s="17">
        <v>0</v>
      </c>
      <c r="M94" s="19">
        <v>0</v>
      </c>
      <c r="N94" s="17">
        <v>0</v>
      </c>
      <c r="O94" s="19">
        <v>0</v>
      </c>
      <c r="P94" s="19">
        <v>0</v>
      </c>
      <c r="Q94" s="19">
        <v>0</v>
      </c>
      <c r="R94" s="17">
        <v>0</v>
      </c>
      <c r="S94" s="17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7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0.1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9">
        <v>0</v>
      </c>
      <c r="CW94" s="19">
        <v>0</v>
      </c>
      <c r="CX94" s="19">
        <v>0</v>
      </c>
      <c r="CY94" s="19">
        <v>0</v>
      </c>
      <c r="CZ94" s="19">
        <v>0</v>
      </c>
      <c r="DA94" s="19">
        <v>0</v>
      </c>
      <c r="DB94" s="19">
        <v>0</v>
      </c>
      <c r="DC94" s="18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f t="shared" si="55"/>
        <v>0</v>
      </c>
      <c r="DL94" s="24" t="s">
        <v>124</v>
      </c>
    </row>
    <row r="95" spans="1:116" ht="31.5">
      <c r="A95" s="10" t="s">
        <v>152</v>
      </c>
      <c r="B95" s="11" t="str">
        <f>'[1]3'!B94</f>
        <v>Замена ТМ-250кВА в ТП-8623 без изменения мощности в с. Шаран</v>
      </c>
      <c r="C95" s="12" t="str">
        <f>'[1]3'!C94</f>
        <v>G_ГИП_38</v>
      </c>
      <c r="D95" s="17">
        <v>0</v>
      </c>
      <c r="E95" s="19">
        <v>0</v>
      </c>
      <c r="F95" s="17">
        <v>0</v>
      </c>
      <c r="G95" s="19">
        <v>0</v>
      </c>
      <c r="H95" s="19">
        <v>0</v>
      </c>
      <c r="I95" s="19">
        <v>0</v>
      </c>
      <c r="J95" s="17">
        <v>0</v>
      </c>
      <c r="K95" s="17">
        <v>0</v>
      </c>
      <c r="L95" s="17">
        <v>0</v>
      </c>
      <c r="M95" s="19">
        <v>0</v>
      </c>
      <c r="N95" s="17">
        <v>0</v>
      </c>
      <c r="O95" s="19">
        <v>0</v>
      </c>
      <c r="P95" s="19">
        <v>0</v>
      </c>
      <c r="Q95" s="19">
        <v>0</v>
      </c>
      <c r="R95" s="17">
        <v>0</v>
      </c>
      <c r="S95" s="17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7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0.25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8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f t="shared" si="55"/>
        <v>0</v>
      </c>
      <c r="DL95" s="15"/>
    </row>
    <row r="96" spans="1:116" ht="31.5">
      <c r="A96" s="10" t="s">
        <v>153</v>
      </c>
      <c r="B96" s="11" t="str">
        <f>'[1]3'!B95</f>
        <v>Замена ТП-4606 без изменения мощности в с. В.Киги</v>
      </c>
      <c r="C96" s="12" t="str">
        <f>'[1]3'!C95</f>
        <v>G_ГИП_39</v>
      </c>
      <c r="D96" s="17">
        <v>0</v>
      </c>
      <c r="E96" s="19">
        <v>0</v>
      </c>
      <c r="F96" s="17">
        <v>0</v>
      </c>
      <c r="G96" s="19">
        <v>0</v>
      </c>
      <c r="H96" s="19">
        <v>0</v>
      </c>
      <c r="I96" s="19">
        <v>0</v>
      </c>
      <c r="J96" s="17">
        <v>0</v>
      </c>
      <c r="K96" s="17">
        <v>0</v>
      </c>
      <c r="L96" s="17">
        <v>0</v>
      </c>
      <c r="M96" s="19">
        <v>0</v>
      </c>
      <c r="N96" s="17">
        <v>0</v>
      </c>
      <c r="O96" s="19">
        <v>0</v>
      </c>
      <c r="P96" s="19">
        <v>0</v>
      </c>
      <c r="Q96" s="19">
        <v>0</v>
      </c>
      <c r="R96" s="17">
        <v>0</v>
      </c>
      <c r="S96" s="17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7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0</v>
      </c>
      <c r="BI96" s="17">
        <v>0</v>
      </c>
      <c r="BJ96" s="17">
        <v>0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0</v>
      </c>
      <c r="BW96" s="17">
        <v>0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7">
        <v>0</v>
      </c>
      <c r="CI96" s="17">
        <v>0</v>
      </c>
      <c r="CJ96" s="17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19">
        <v>0</v>
      </c>
      <c r="CW96" s="19">
        <v>0</v>
      </c>
      <c r="CX96" s="19">
        <v>0</v>
      </c>
      <c r="CY96" s="19">
        <v>0</v>
      </c>
      <c r="CZ96" s="19">
        <v>0</v>
      </c>
      <c r="DA96" s="19">
        <v>0</v>
      </c>
      <c r="DB96" s="19">
        <v>0</v>
      </c>
      <c r="DC96" s="18">
        <v>0</v>
      </c>
      <c r="DD96" s="19">
        <v>0</v>
      </c>
      <c r="DE96" s="19">
        <v>0</v>
      </c>
      <c r="DF96" s="19">
        <v>0</v>
      </c>
      <c r="DG96" s="19">
        <v>0</v>
      </c>
      <c r="DH96" s="19">
        <v>0</v>
      </c>
      <c r="DI96" s="19">
        <v>0</v>
      </c>
      <c r="DJ96" s="19">
        <v>0</v>
      </c>
      <c r="DK96" s="19">
        <f t="shared" si="55"/>
        <v>0</v>
      </c>
      <c r="DL96" s="15"/>
    </row>
    <row r="97" spans="1:116" ht="31.5">
      <c r="A97" s="10" t="s">
        <v>154</v>
      </c>
      <c r="B97" s="11" t="str">
        <f>'[1]3'!B96</f>
        <v>Замена ТП-35 без изменения мощности в с. Стерлибашево</v>
      </c>
      <c r="C97" s="12" t="str">
        <f>'[1]3'!C96</f>
        <v>G_ГИП_40</v>
      </c>
      <c r="D97" s="17">
        <v>0</v>
      </c>
      <c r="E97" s="19">
        <v>0</v>
      </c>
      <c r="F97" s="17">
        <v>0</v>
      </c>
      <c r="G97" s="19">
        <v>0</v>
      </c>
      <c r="H97" s="19">
        <v>0</v>
      </c>
      <c r="I97" s="19">
        <v>0</v>
      </c>
      <c r="J97" s="17">
        <v>0</v>
      </c>
      <c r="K97" s="17">
        <v>0</v>
      </c>
      <c r="L97" s="17">
        <v>0</v>
      </c>
      <c r="M97" s="19">
        <v>0</v>
      </c>
      <c r="N97" s="17">
        <v>0</v>
      </c>
      <c r="O97" s="19">
        <v>0</v>
      </c>
      <c r="P97" s="19">
        <v>0</v>
      </c>
      <c r="Q97" s="19">
        <v>0</v>
      </c>
      <c r="R97" s="17">
        <v>0</v>
      </c>
      <c r="S97" s="17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7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0</v>
      </c>
      <c r="BI97" s="17">
        <v>0</v>
      </c>
      <c r="BJ97" s="17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7">
        <v>0</v>
      </c>
      <c r="CV97" s="19">
        <v>0</v>
      </c>
      <c r="CW97" s="19">
        <v>0</v>
      </c>
      <c r="CX97" s="19">
        <v>0</v>
      </c>
      <c r="CY97" s="19">
        <v>0</v>
      </c>
      <c r="CZ97" s="19">
        <v>0</v>
      </c>
      <c r="DA97" s="19">
        <v>0</v>
      </c>
      <c r="DB97" s="19">
        <v>0</v>
      </c>
      <c r="DC97" s="18">
        <v>0</v>
      </c>
      <c r="DD97" s="19">
        <v>0</v>
      </c>
      <c r="DE97" s="19">
        <v>0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f t="shared" si="55"/>
        <v>0</v>
      </c>
      <c r="DL97" s="15"/>
    </row>
    <row r="98" spans="1:116" ht="31.5">
      <c r="A98" s="10" t="s">
        <v>155</v>
      </c>
      <c r="B98" s="11" t="str">
        <f>'[1]3'!B97</f>
        <v>Замена ТП-22 без изменения мощности в с. Стерлибашево</v>
      </c>
      <c r="C98" s="12" t="str">
        <f>'[1]3'!C97</f>
        <v>G_ГИП_41</v>
      </c>
      <c r="D98" s="17">
        <v>0</v>
      </c>
      <c r="E98" s="19">
        <v>0</v>
      </c>
      <c r="F98" s="17">
        <v>0</v>
      </c>
      <c r="G98" s="19">
        <v>0</v>
      </c>
      <c r="H98" s="19">
        <v>0</v>
      </c>
      <c r="I98" s="19">
        <v>0</v>
      </c>
      <c r="J98" s="17">
        <v>0</v>
      </c>
      <c r="K98" s="17">
        <v>0</v>
      </c>
      <c r="L98" s="17">
        <v>0</v>
      </c>
      <c r="M98" s="19">
        <v>0</v>
      </c>
      <c r="N98" s="17">
        <v>0</v>
      </c>
      <c r="O98" s="19">
        <v>0</v>
      </c>
      <c r="P98" s="19">
        <v>0</v>
      </c>
      <c r="Q98" s="19">
        <v>0</v>
      </c>
      <c r="R98" s="17">
        <v>0</v>
      </c>
      <c r="S98" s="17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7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0</v>
      </c>
      <c r="BJ98" s="17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7">
        <v>0</v>
      </c>
      <c r="BV98" s="17">
        <v>0</v>
      </c>
      <c r="BW98" s="17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19">
        <v>0</v>
      </c>
      <c r="CW98" s="19">
        <v>0</v>
      </c>
      <c r="CX98" s="19">
        <v>0</v>
      </c>
      <c r="CY98" s="19">
        <v>0</v>
      </c>
      <c r="CZ98" s="19">
        <v>0</v>
      </c>
      <c r="DA98" s="19">
        <v>0</v>
      </c>
      <c r="DB98" s="19">
        <v>0</v>
      </c>
      <c r="DC98" s="18">
        <v>0</v>
      </c>
      <c r="DD98" s="19">
        <v>0</v>
      </c>
      <c r="DE98" s="19">
        <v>0</v>
      </c>
      <c r="DF98" s="19">
        <v>0</v>
      </c>
      <c r="DG98" s="19">
        <v>0</v>
      </c>
      <c r="DH98" s="19">
        <v>0</v>
      </c>
      <c r="DI98" s="19">
        <v>0</v>
      </c>
      <c r="DJ98" s="19">
        <v>0</v>
      </c>
      <c r="DK98" s="19">
        <f t="shared" si="55"/>
        <v>0</v>
      </c>
      <c r="DL98" s="15"/>
    </row>
    <row r="99" spans="1:116" ht="31.5">
      <c r="A99" s="10" t="s">
        <v>156</v>
      </c>
      <c r="B99" s="11" t="str">
        <f>'[1]3'!B98</f>
        <v>Замена ТМ-160кВА в ТП-8124 без изменения мощности в с. Шаран</v>
      </c>
      <c r="C99" s="12" t="str">
        <f>'[1]3'!C98</f>
        <v>G_ГИП_42</v>
      </c>
      <c r="D99" s="17">
        <v>0</v>
      </c>
      <c r="E99" s="19">
        <v>0</v>
      </c>
      <c r="F99" s="17">
        <v>0</v>
      </c>
      <c r="G99" s="19">
        <v>0</v>
      </c>
      <c r="H99" s="19">
        <v>0</v>
      </c>
      <c r="I99" s="19">
        <v>0</v>
      </c>
      <c r="J99" s="17">
        <v>0</v>
      </c>
      <c r="K99" s="17">
        <v>0</v>
      </c>
      <c r="L99" s="17">
        <v>0</v>
      </c>
      <c r="M99" s="19">
        <v>0</v>
      </c>
      <c r="N99" s="17">
        <v>0</v>
      </c>
      <c r="O99" s="19">
        <v>0</v>
      </c>
      <c r="P99" s="19">
        <v>0</v>
      </c>
      <c r="Q99" s="19">
        <v>0</v>
      </c>
      <c r="R99" s="17">
        <v>0</v>
      </c>
      <c r="S99" s="17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7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0</v>
      </c>
      <c r="BN99" s="17">
        <v>0</v>
      </c>
      <c r="BO99" s="17">
        <v>0</v>
      </c>
      <c r="BP99" s="17">
        <v>0</v>
      </c>
      <c r="BQ99" s="17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0</v>
      </c>
      <c r="CR99" s="17">
        <v>0</v>
      </c>
      <c r="CS99" s="17">
        <v>0</v>
      </c>
      <c r="CT99" s="17">
        <v>0</v>
      </c>
      <c r="CU99" s="17">
        <v>0</v>
      </c>
      <c r="CV99" s="19">
        <v>0</v>
      </c>
      <c r="CW99" s="19">
        <v>0</v>
      </c>
      <c r="CX99" s="19">
        <v>0</v>
      </c>
      <c r="CY99" s="19">
        <v>0</v>
      </c>
      <c r="CZ99" s="19">
        <v>0</v>
      </c>
      <c r="DA99" s="19">
        <v>0</v>
      </c>
      <c r="DB99" s="19">
        <v>0</v>
      </c>
      <c r="DC99" s="18">
        <v>0</v>
      </c>
      <c r="DD99" s="19">
        <v>0</v>
      </c>
      <c r="DE99" s="19">
        <v>0</v>
      </c>
      <c r="DF99" s="19">
        <v>0</v>
      </c>
      <c r="DG99" s="19">
        <v>0</v>
      </c>
      <c r="DH99" s="19">
        <v>0</v>
      </c>
      <c r="DI99" s="19">
        <v>0</v>
      </c>
      <c r="DJ99" s="19">
        <v>0</v>
      </c>
      <c r="DK99" s="19">
        <f t="shared" si="55"/>
        <v>0</v>
      </c>
      <c r="DL99" s="15"/>
    </row>
    <row r="100" spans="1:116" ht="31.5">
      <c r="A100" s="10" t="s">
        <v>157</v>
      </c>
      <c r="B100" s="11" t="str">
        <f>'[1]3'!B99</f>
        <v>Замена ТМ-250кВА в ТП-8038 без изменения мощности в с. Шаран</v>
      </c>
      <c r="C100" s="12" t="str">
        <f>'[1]3'!C99</f>
        <v>G_ГИП_43</v>
      </c>
      <c r="D100" s="17">
        <v>0</v>
      </c>
      <c r="E100" s="19">
        <v>0</v>
      </c>
      <c r="F100" s="17">
        <v>0</v>
      </c>
      <c r="G100" s="19">
        <v>0</v>
      </c>
      <c r="H100" s="19">
        <v>0</v>
      </c>
      <c r="I100" s="19">
        <v>0</v>
      </c>
      <c r="J100" s="17">
        <v>0</v>
      </c>
      <c r="K100" s="17">
        <v>0</v>
      </c>
      <c r="L100" s="17">
        <v>0</v>
      </c>
      <c r="M100" s="19">
        <v>0</v>
      </c>
      <c r="N100" s="17">
        <v>0</v>
      </c>
      <c r="O100" s="19">
        <v>0</v>
      </c>
      <c r="P100" s="19">
        <v>0</v>
      </c>
      <c r="Q100" s="19">
        <v>0</v>
      </c>
      <c r="R100" s="17">
        <v>0</v>
      </c>
      <c r="S100" s="17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7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0</v>
      </c>
      <c r="CM100" s="17">
        <v>0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>
        <v>0</v>
      </c>
      <c r="CT100" s="17">
        <v>0</v>
      </c>
      <c r="CU100" s="17">
        <v>0</v>
      </c>
      <c r="CV100" s="19">
        <v>0</v>
      </c>
      <c r="CW100" s="19">
        <v>0</v>
      </c>
      <c r="CX100" s="19">
        <v>0</v>
      </c>
      <c r="CY100" s="19">
        <v>0</v>
      </c>
      <c r="CZ100" s="19">
        <v>0</v>
      </c>
      <c r="DA100" s="19">
        <v>0</v>
      </c>
      <c r="DB100" s="19">
        <v>0</v>
      </c>
      <c r="DC100" s="18">
        <v>0</v>
      </c>
      <c r="DD100" s="19">
        <v>0</v>
      </c>
      <c r="DE100" s="19">
        <v>0</v>
      </c>
      <c r="DF100" s="19">
        <v>0</v>
      </c>
      <c r="DG100" s="19">
        <v>0</v>
      </c>
      <c r="DH100" s="19">
        <v>0</v>
      </c>
      <c r="DI100" s="19">
        <v>0</v>
      </c>
      <c r="DJ100" s="19">
        <v>0</v>
      </c>
      <c r="DK100" s="19">
        <f t="shared" si="55"/>
        <v>0</v>
      </c>
      <c r="DL100" s="15"/>
    </row>
    <row r="101" spans="1:116" ht="31.5">
      <c r="A101" s="10" t="s">
        <v>158</v>
      </c>
      <c r="B101" s="11" t="str">
        <f>'[1]3'!B100</f>
        <v>Замена ТП-3610 без изменения мощности  в с. Новобелокатай</v>
      </c>
      <c r="C101" s="12" t="str">
        <f>'[1]3'!C100</f>
        <v>G_ГИП_44</v>
      </c>
      <c r="D101" s="17">
        <v>0</v>
      </c>
      <c r="E101" s="19">
        <v>0</v>
      </c>
      <c r="F101" s="17">
        <v>0</v>
      </c>
      <c r="G101" s="19">
        <v>0</v>
      </c>
      <c r="H101" s="19">
        <v>0</v>
      </c>
      <c r="I101" s="19">
        <v>0</v>
      </c>
      <c r="J101" s="17">
        <v>0</v>
      </c>
      <c r="K101" s="17">
        <v>0</v>
      </c>
      <c r="L101" s="17">
        <v>0</v>
      </c>
      <c r="M101" s="19">
        <v>0</v>
      </c>
      <c r="N101" s="17">
        <v>0</v>
      </c>
      <c r="O101" s="19">
        <v>0</v>
      </c>
      <c r="P101" s="19">
        <v>0</v>
      </c>
      <c r="Q101" s="19">
        <v>0</v>
      </c>
      <c r="R101" s="17">
        <v>0</v>
      </c>
      <c r="S101" s="17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7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0</v>
      </c>
      <c r="BU101" s="17">
        <v>0</v>
      </c>
      <c r="BV101" s="17">
        <v>0</v>
      </c>
      <c r="BW101" s="17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9">
        <v>0</v>
      </c>
      <c r="CW101" s="19">
        <v>0</v>
      </c>
      <c r="CX101" s="19">
        <v>0</v>
      </c>
      <c r="CY101" s="19">
        <v>0</v>
      </c>
      <c r="CZ101" s="19">
        <v>0</v>
      </c>
      <c r="DA101" s="19">
        <v>0</v>
      </c>
      <c r="DB101" s="19">
        <v>0</v>
      </c>
      <c r="DC101" s="18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0</v>
      </c>
      <c r="DI101" s="19">
        <v>0</v>
      </c>
      <c r="DJ101" s="19">
        <v>0</v>
      </c>
      <c r="DK101" s="19">
        <f t="shared" si="55"/>
        <v>0</v>
      </c>
      <c r="DL101" s="15"/>
    </row>
    <row r="102" spans="1:116" ht="31.5">
      <c r="A102" s="10" t="s">
        <v>159</v>
      </c>
      <c r="B102" s="11" t="str">
        <f>'[1]3'!B101</f>
        <v>Замена ТП-4643 без изменения мощности в с. В.Киги</v>
      </c>
      <c r="C102" s="12" t="str">
        <f>'[1]3'!C101</f>
        <v>G_ГИП_45</v>
      </c>
      <c r="D102" s="17">
        <v>0</v>
      </c>
      <c r="E102" s="19">
        <v>0</v>
      </c>
      <c r="F102" s="17">
        <v>0</v>
      </c>
      <c r="G102" s="19">
        <v>0</v>
      </c>
      <c r="H102" s="19">
        <v>0</v>
      </c>
      <c r="I102" s="19">
        <v>0</v>
      </c>
      <c r="J102" s="17">
        <v>0</v>
      </c>
      <c r="K102" s="17">
        <v>0</v>
      </c>
      <c r="L102" s="17">
        <v>0</v>
      </c>
      <c r="M102" s="19">
        <v>0</v>
      </c>
      <c r="N102" s="17">
        <v>0</v>
      </c>
      <c r="O102" s="19">
        <v>0</v>
      </c>
      <c r="P102" s="19">
        <v>0</v>
      </c>
      <c r="Q102" s="19">
        <v>0</v>
      </c>
      <c r="R102" s="17">
        <v>0</v>
      </c>
      <c r="S102" s="17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7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9">
        <v>0</v>
      </c>
      <c r="CW102" s="19">
        <v>0</v>
      </c>
      <c r="CX102" s="19">
        <v>0</v>
      </c>
      <c r="CY102" s="19">
        <v>0</v>
      </c>
      <c r="CZ102" s="19">
        <v>0</v>
      </c>
      <c r="DA102" s="19">
        <v>0</v>
      </c>
      <c r="DB102" s="19">
        <v>0</v>
      </c>
      <c r="DC102" s="18">
        <v>0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0</v>
      </c>
      <c r="DK102" s="19">
        <f t="shared" si="55"/>
        <v>0</v>
      </c>
      <c r="DL102" s="15"/>
    </row>
    <row r="103" spans="1:116" ht="31.5">
      <c r="A103" s="10" t="s">
        <v>160</v>
      </c>
      <c r="B103" s="11" t="str">
        <f>'[1]3'!B102</f>
        <v>Замена ТП-4015 без изменения мощности в с. Стерлибашево</v>
      </c>
      <c r="C103" s="12" t="str">
        <f>'[1]3'!C102</f>
        <v>G_ГИП_46</v>
      </c>
      <c r="D103" s="17">
        <v>0</v>
      </c>
      <c r="E103" s="19">
        <v>0</v>
      </c>
      <c r="F103" s="17">
        <v>0</v>
      </c>
      <c r="G103" s="19">
        <v>0</v>
      </c>
      <c r="H103" s="19">
        <v>0</v>
      </c>
      <c r="I103" s="19">
        <v>0</v>
      </c>
      <c r="J103" s="17">
        <v>0</v>
      </c>
      <c r="K103" s="17">
        <v>0</v>
      </c>
      <c r="L103" s="17">
        <v>0</v>
      </c>
      <c r="M103" s="19">
        <v>0</v>
      </c>
      <c r="N103" s="17">
        <v>0</v>
      </c>
      <c r="O103" s="19">
        <v>0</v>
      </c>
      <c r="P103" s="19">
        <v>0</v>
      </c>
      <c r="Q103" s="19">
        <v>0</v>
      </c>
      <c r="R103" s="17">
        <v>0</v>
      </c>
      <c r="S103" s="17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7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8">
        <v>0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0</v>
      </c>
      <c r="DK103" s="19">
        <f t="shared" si="55"/>
        <v>0</v>
      </c>
      <c r="DL103" s="15"/>
    </row>
    <row r="104" spans="1:116" ht="31.5">
      <c r="A104" s="10" t="s">
        <v>161</v>
      </c>
      <c r="B104" s="11" t="str">
        <f>'[1]3'!B103</f>
        <v>Замена ТП-19 без изменения мощности в с. Стерлибашево</v>
      </c>
      <c r="C104" s="12" t="str">
        <f>'[1]3'!C103</f>
        <v>G_ГИП_47</v>
      </c>
      <c r="D104" s="17">
        <v>0</v>
      </c>
      <c r="E104" s="19">
        <v>0</v>
      </c>
      <c r="F104" s="17">
        <v>0</v>
      </c>
      <c r="G104" s="19">
        <v>0</v>
      </c>
      <c r="H104" s="19">
        <v>0</v>
      </c>
      <c r="I104" s="19">
        <v>0</v>
      </c>
      <c r="J104" s="17">
        <v>0</v>
      </c>
      <c r="K104" s="17">
        <v>0</v>
      </c>
      <c r="L104" s="17">
        <v>0</v>
      </c>
      <c r="M104" s="19">
        <v>0</v>
      </c>
      <c r="N104" s="17">
        <v>0</v>
      </c>
      <c r="O104" s="19">
        <v>0</v>
      </c>
      <c r="P104" s="19">
        <v>0</v>
      </c>
      <c r="Q104" s="19">
        <v>0</v>
      </c>
      <c r="R104" s="17">
        <v>0</v>
      </c>
      <c r="S104" s="17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7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0</v>
      </c>
      <c r="DC104" s="18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f t="shared" si="55"/>
        <v>0</v>
      </c>
      <c r="DL104" s="15"/>
    </row>
    <row r="105" spans="1:116" ht="31.5">
      <c r="A105" s="10" t="s">
        <v>162</v>
      </c>
      <c r="B105" s="11" t="str">
        <f>'[1]3'!B104</f>
        <v>Замена ТМ-160кВА в ТП-8258 без изменения мощности в с. Шаран</v>
      </c>
      <c r="C105" s="12" t="str">
        <f>'[1]3'!C104</f>
        <v>G_ГИП_48</v>
      </c>
      <c r="D105" s="17">
        <v>0</v>
      </c>
      <c r="E105" s="19">
        <v>0</v>
      </c>
      <c r="F105" s="17">
        <v>0</v>
      </c>
      <c r="G105" s="19">
        <v>0</v>
      </c>
      <c r="H105" s="19">
        <v>0</v>
      </c>
      <c r="I105" s="19">
        <v>0</v>
      </c>
      <c r="J105" s="17">
        <v>0</v>
      </c>
      <c r="K105" s="17">
        <v>0</v>
      </c>
      <c r="L105" s="17">
        <v>0</v>
      </c>
      <c r="M105" s="19">
        <v>0</v>
      </c>
      <c r="N105" s="17">
        <v>0</v>
      </c>
      <c r="O105" s="19">
        <v>0</v>
      </c>
      <c r="P105" s="19">
        <v>0</v>
      </c>
      <c r="Q105" s="19">
        <v>0</v>
      </c>
      <c r="R105" s="17">
        <v>0</v>
      </c>
      <c r="S105" s="17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7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8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f t="shared" si="55"/>
        <v>0</v>
      </c>
      <c r="DL105" s="15"/>
    </row>
    <row r="106" spans="1:116" ht="31.5">
      <c r="A106" s="10" t="s">
        <v>163</v>
      </c>
      <c r="B106" s="11" t="str">
        <f>'[1]3'!B105</f>
        <v>Замена ТМ-160кВА в ТП-8151 без изменения мощности в с. Шаран</v>
      </c>
      <c r="C106" s="12" t="str">
        <f>'[1]3'!C105</f>
        <v>G_ГИП_49</v>
      </c>
      <c r="D106" s="17">
        <v>0</v>
      </c>
      <c r="E106" s="19">
        <v>0</v>
      </c>
      <c r="F106" s="17">
        <v>0</v>
      </c>
      <c r="G106" s="19">
        <v>0</v>
      </c>
      <c r="H106" s="19">
        <v>0</v>
      </c>
      <c r="I106" s="19">
        <v>0</v>
      </c>
      <c r="J106" s="17">
        <v>0</v>
      </c>
      <c r="K106" s="17">
        <v>0</v>
      </c>
      <c r="L106" s="17">
        <v>0</v>
      </c>
      <c r="M106" s="19">
        <v>0</v>
      </c>
      <c r="N106" s="17">
        <v>0</v>
      </c>
      <c r="O106" s="19">
        <v>0</v>
      </c>
      <c r="P106" s="19">
        <v>0</v>
      </c>
      <c r="Q106" s="19">
        <v>0</v>
      </c>
      <c r="R106" s="17">
        <v>0</v>
      </c>
      <c r="S106" s="17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7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9">
        <v>0</v>
      </c>
      <c r="CW106" s="19">
        <v>0</v>
      </c>
      <c r="CX106" s="19">
        <v>0</v>
      </c>
      <c r="CY106" s="19">
        <v>0</v>
      </c>
      <c r="CZ106" s="19">
        <v>0</v>
      </c>
      <c r="DA106" s="19">
        <v>0</v>
      </c>
      <c r="DB106" s="19">
        <v>0</v>
      </c>
      <c r="DC106" s="18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f t="shared" si="55"/>
        <v>0</v>
      </c>
      <c r="DL106" s="15"/>
    </row>
    <row r="107" spans="1:116" ht="31.5">
      <c r="A107" s="10" t="s">
        <v>164</v>
      </c>
      <c r="B107" s="11" t="str">
        <f>'[1]3'!B106</f>
        <v>Замена ТМ-400кВА в ТП-8340 без изменения мощности в с. Шаран</v>
      </c>
      <c r="C107" s="12" t="str">
        <f>'[1]3'!C106</f>
        <v>G_ГИП_50</v>
      </c>
      <c r="D107" s="17">
        <v>0</v>
      </c>
      <c r="E107" s="19">
        <v>0</v>
      </c>
      <c r="F107" s="17">
        <v>0</v>
      </c>
      <c r="G107" s="19">
        <v>0</v>
      </c>
      <c r="H107" s="19">
        <v>0</v>
      </c>
      <c r="I107" s="19">
        <v>0</v>
      </c>
      <c r="J107" s="17">
        <v>0</v>
      </c>
      <c r="K107" s="17">
        <v>0</v>
      </c>
      <c r="L107" s="17">
        <v>0</v>
      </c>
      <c r="M107" s="19">
        <v>0</v>
      </c>
      <c r="N107" s="17">
        <v>0</v>
      </c>
      <c r="O107" s="19">
        <v>0</v>
      </c>
      <c r="P107" s="19">
        <v>0</v>
      </c>
      <c r="Q107" s="19">
        <v>0</v>
      </c>
      <c r="R107" s="17">
        <v>0</v>
      </c>
      <c r="S107" s="17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7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9">
        <v>0</v>
      </c>
      <c r="CW107" s="19">
        <v>0</v>
      </c>
      <c r="CX107" s="19">
        <v>0</v>
      </c>
      <c r="CY107" s="19">
        <v>0</v>
      </c>
      <c r="CZ107" s="19">
        <v>0</v>
      </c>
      <c r="DA107" s="19">
        <v>0</v>
      </c>
      <c r="DB107" s="19">
        <v>0</v>
      </c>
      <c r="DC107" s="18">
        <v>0</v>
      </c>
      <c r="DD107" s="19">
        <v>0</v>
      </c>
      <c r="DE107" s="19">
        <v>0</v>
      </c>
      <c r="DF107" s="19">
        <v>0</v>
      </c>
      <c r="DG107" s="19">
        <v>0</v>
      </c>
      <c r="DH107" s="19">
        <v>0</v>
      </c>
      <c r="DI107" s="19">
        <v>0</v>
      </c>
      <c r="DJ107" s="19">
        <v>0</v>
      </c>
      <c r="DK107" s="19">
        <f t="shared" ref="DK107:DK183" si="90">AI107</f>
        <v>0</v>
      </c>
      <c r="DL107" s="15"/>
    </row>
    <row r="108" spans="1:116" ht="31.5">
      <c r="A108" s="10" t="s">
        <v>182</v>
      </c>
      <c r="B108" s="11" t="s">
        <v>188</v>
      </c>
      <c r="C108" s="12" t="s">
        <v>189</v>
      </c>
      <c r="D108" s="13">
        <v>0</v>
      </c>
      <c r="E108" s="19">
        <v>0</v>
      </c>
      <c r="F108" s="13">
        <v>0</v>
      </c>
      <c r="G108" s="19">
        <v>0</v>
      </c>
      <c r="H108" s="19">
        <v>0</v>
      </c>
      <c r="I108" s="19">
        <v>0</v>
      </c>
      <c r="J108" s="13">
        <v>0</v>
      </c>
      <c r="K108" s="13">
        <v>0</v>
      </c>
      <c r="L108" s="13">
        <v>0</v>
      </c>
      <c r="M108" s="19">
        <v>0</v>
      </c>
      <c r="N108" s="13">
        <v>0</v>
      </c>
      <c r="O108" s="19">
        <v>0</v>
      </c>
      <c r="P108" s="19">
        <v>0</v>
      </c>
      <c r="Q108" s="19">
        <v>0</v>
      </c>
      <c r="R108" s="13">
        <v>0</v>
      </c>
      <c r="S108" s="13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25">
        <v>2.5000000000000001E-2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5"/>
    </row>
    <row r="109" spans="1:116" ht="31.5">
      <c r="A109" s="10" t="s">
        <v>183</v>
      </c>
      <c r="B109" s="11" t="s">
        <v>190</v>
      </c>
      <c r="C109" s="12" t="s">
        <v>191</v>
      </c>
      <c r="D109" s="13">
        <v>0</v>
      </c>
      <c r="E109" s="19">
        <v>0</v>
      </c>
      <c r="F109" s="13">
        <v>0</v>
      </c>
      <c r="G109" s="19">
        <v>0</v>
      </c>
      <c r="H109" s="19">
        <v>0</v>
      </c>
      <c r="I109" s="19">
        <v>0</v>
      </c>
      <c r="J109" s="13">
        <v>0</v>
      </c>
      <c r="K109" s="13">
        <v>0</v>
      </c>
      <c r="L109" s="13">
        <v>0</v>
      </c>
      <c r="M109" s="19">
        <v>0</v>
      </c>
      <c r="N109" s="13">
        <v>0</v>
      </c>
      <c r="O109" s="19">
        <v>0</v>
      </c>
      <c r="P109" s="19">
        <v>0</v>
      </c>
      <c r="Q109" s="19">
        <v>0</v>
      </c>
      <c r="R109" s="13">
        <v>0</v>
      </c>
      <c r="S109" s="13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7">
        <v>0.16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5"/>
    </row>
    <row r="110" spans="1:116" ht="31.5">
      <c r="A110" s="10" t="s">
        <v>184</v>
      </c>
      <c r="B110" s="11" t="s">
        <v>192</v>
      </c>
      <c r="C110" s="12" t="s">
        <v>193</v>
      </c>
      <c r="D110" s="13">
        <v>0</v>
      </c>
      <c r="E110" s="19">
        <v>0</v>
      </c>
      <c r="F110" s="13">
        <v>0</v>
      </c>
      <c r="G110" s="19">
        <v>0</v>
      </c>
      <c r="H110" s="19">
        <v>0</v>
      </c>
      <c r="I110" s="19">
        <v>0</v>
      </c>
      <c r="J110" s="13">
        <v>0</v>
      </c>
      <c r="K110" s="13">
        <v>0</v>
      </c>
      <c r="L110" s="13">
        <v>0</v>
      </c>
      <c r="M110" s="19">
        <v>0</v>
      </c>
      <c r="N110" s="13">
        <v>0</v>
      </c>
      <c r="O110" s="19">
        <v>0</v>
      </c>
      <c r="P110" s="19">
        <v>0</v>
      </c>
      <c r="Q110" s="19">
        <v>0</v>
      </c>
      <c r="R110" s="13">
        <v>0</v>
      </c>
      <c r="S110" s="13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7">
        <v>0.16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5"/>
    </row>
    <row r="111" spans="1:116" ht="31.5">
      <c r="A111" s="10" t="s">
        <v>185</v>
      </c>
      <c r="B111" s="11" t="s">
        <v>194</v>
      </c>
      <c r="C111" s="12" t="s">
        <v>195</v>
      </c>
      <c r="D111" s="13">
        <v>0</v>
      </c>
      <c r="E111" s="19">
        <v>0</v>
      </c>
      <c r="F111" s="13">
        <v>0</v>
      </c>
      <c r="G111" s="19">
        <v>0</v>
      </c>
      <c r="H111" s="19">
        <v>0</v>
      </c>
      <c r="I111" s="19">
        <v>0</v>
      </c>
      <c r="J111" s="13">
        <v>0</v>
      </c>
      <c r="K111" s="13">
        <v>0</v>
      </c>
      <c r="L111" s="13">
        <v>0</v>
      </c>
      <c r="M111" s="19">
        <v>0</v>
      </c>
      <c r="N111" s="13">
        <v>0</v>
      </c>
      <c r="O111" s="19">
        <v>0</v>
      </c>
      <c r="P111" s="19">
        <v>0</v>
      </c>
      <c r="Q111" s="19">
        <v>0</v>
      </c>
      <c r="R111" s="13">
        <v>0</v>
      </c>
      <c r="S111" s="13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7">
        <v>0.25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5"/>
    </row>
    <row r="112" spans="1:116" ht="31.5">
      <c r="A112" s="10" t="s">
        <v>186</v>
      </c>
      <c r="B112" s="11" t="s">
        <v>196</v>
      </c>
      <c r="C112" s="12" t="s">
        <v>197</v>
      </c>
      <c r="D112" s="13">
        <v>0</v>
      </c>
      <c r="E112" s="19">
        <v>0</v>
      </c>
      <c r="F112" s="13">
        <v>0</v>
      </c>
      <c r="G112" s="19">
        <v>0</v>
      </c>
      <c r="H112" s="19">
        <v>0</v>
      </c>
      <c r="I112" s="19">
        <v>0</v>
      </c>
      <c r="J112" s="13">
        <v>0</v>
      </c>
      <c r="K112" s="13">
        <v>0</v>
      </c>
      <c r="L112" s="13">
        <v>0</v>
      </c>
      <c r="M112" s="19">
        <v>0</v>
      </c>
      <c r="N112" s="13">
        <v>0</v>
      </c>
      <c r="O112" s="19">
        <v>0</v>
      </c>
      <c r="P112" s="19">
        <v>0</v>
      </c>
      <c r="Q112" s="19">
        <v>0</v>
      </c>
      <c r="R112" s="13">
        <v>0</v>
      </c>
      <c r="S112" s="13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7">
        <v>0.25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19">
        <v>0</v>
      </c>
      <c r="CH112" s="19">
        <v>0</v>
      </c>
      <c r="CI112" s="19">
        <v>0</v>
      </c>
      <c r="CJ112" s="19">
        <v>0</v>
      </c>
      <c r="CK112" s="19">
        <v>0</v>
      </c>
      <c r="CL112" s="19">
        <v>0</v>
      </c>
      <c r="CM112" s="19">
        <v>0</v>
      </c>
      <c r="CN112" s="19">
        <v>0</v>
      </c>
      <c r="CO112" s="19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19">
        <v>0</v>
      </c>
      <c r="CZ112" s="19">
        <v>0</v>
      </c>
      <c r="DA112" s="19">
        <v>0</v>
      </c>
      <c r="DB112" s="19">
        <v>0</v>
      </c>
      <c r="DC112" s="19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5"/>
    </row>
    <row r="113" spans="1:116" ht="31.5">
      <c r="A113" s="10" t="s">
        <v>187</v>
      </c>
      <c r="B113" s="11" t="s">
        <v>198</v>
      </c>
      <c r="C113" s="12" t="s">
        <v>199</v>
      </c>
      <c r="D113" s="13">
        <v>0</v>
      </c>
      <c r="E113" s="19">
        <v>0</v>
      </c>
      <c r="F113" s="13">
        <v>0</v>
      </c>
      <c r="G113" s="19">
        <v>0</v>
      </c>
      <c r="H113" s="19">
        <v>0</v>
      </c>
      <c r="I113" s="19">
        <v>0</v>
      </c>
      <c r="J113" s="13">
        <v>0</v>
      </c>
      <c r="K113" s="13">
        <v>0</v>
      </c>
      <c r="L113" s="13">
        <v>0</v>
      </c>
      <c r="M113" s="19">
        <v>0</v>
      </c>
      <c r="N113" s="13">
        <v>0</v>
      </c>
      <c r="O113" s="19">
        <v>0</v>
      </c>
      <c r="P113" s="19">
        <v>0</v>
      </c>
      <c r="Q113" s="19">
        <v>0</v>
      </c>
      <c r="R113" s="13">
        <v>0</v>
      </c>
      <c r="S113" s="13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7">
        <v>0.4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0</v>
      </c>
      <c r="BW113" s="19">
        <v>0</v>
      </c>
      <c r="BX113" s="19">
        <v>0</v>
      </c>
      <c r="BY113" s="19">
        <v>0</v>
      </c>
      <c r="BZ113" s="19">
        <v>0</v>
      </c>
      <c r="CA113" s="19">
        <v>0</v>
      </c>
      <c r="CB113" s="19">
        <v>0</v>
      </c>
      <c r="CC113" s="19">
        <v>0</v>
      </c>
      <c r="CD113" s="19">
        <v>0</v>
      </c>
      <c r="CE113" s="19">
        <v>0</v>
      </c>
      <c r="CF113" s="19">
        <v>0</v>
      </c>
      <c r="CG113" s="19">
        <v>0</v>
      </c>
      <c r="CH113" s="19">
        <v>0</v>
      </c>
      <c r="CI113" s="19">
        <v>0</v>
      </c>
      <c r="CJ113" s="19">
        <v>0</v>
      </c>
      <c r="CK113" s="19">
        <v>0</v>
      </c>
      <c r="CL113" s="19">
        <v>0</v>
      </c>
      <c r="CM113" s="19">
        <v>0</v>
      </c>
      <c r="CN113" s="19">
        <v>0</v>
      </c>
      <c r="CO113" s="19">
        <v>0</v>
      </c>
      <c r="CP113" s="19">
        <v>0</v>
      </c>
      <c r="CQ113" s="19">
        <v>0</v>
      </c>
      <c r="CR113" s="19">
        <v>0</v>
      </c>
      <c r="CS113" s="19">
        <v>0</v>
      </c>
      <c r="CT113" s="19">
        <v>0</v>
      </c>
      <c r="CU113" s="19">
        <v>0</v>
      </c>
      <c r="CV113" s="19">
        <v>0</v>
      </c>
      <c r="CW113" s="19">
        <v>0</v>
      </c>
      <c r="CX113" s="19">
        <v>0</v>
      </c>
      <c r="CY113" s="19">
        <v>0</v>
      </c>
      <c r="CZ113" s="19">
        <v>0</v>
      </c>
      <c r="DA113" s="19">
        <v>0</v>
      </c>
      <c r="DB113" s="19">
        <v>0</v>
      </c>
      <c r="DC113" s="19">
        <v>0</v>
      </c>
      <c r="DD113" s="19">
        <v>0</v>
      </c>
      <c r="DE113" s="19">
        <v>0</v>
      </c>
      <c r="DF113" s="19">
        <v>0</v>
      </c>
      <c r="DG113" s="19">
        <v>0</v>
      </c>
      <c r="DH113" s="19">
        <v>0</v>
      </c>
      <c r="DI113" s="19">
        <v>0</v>
      </c>
      <c r="DJ113" s="19">
        <v>0</v>
      </c>
      <c r="DK113" s="19">
        <v>0</v>
      </c>
      <c r="DL113" s="15"/>
    </row>
    <row r="114" spans="1:116" ht="47.25">
      <c r="A114" s="10" t="str">
        <f>'[1]3'!A107</f>
        <v>1.2.2</v>
      </c>
      <c r="B114" s="11" t="str">
        <f>'[1]3'!B107</f>
        <v>Реконструкция, модернизация, техническое перевооружение линий электропередачи, всего, в том числе:</v>
      </c>
      <c r="C114" s="12" t="str">
        <f>'[1]3'!C107</f>
        <v>Г</v>
      </c>
      <c r="D114" s="13">
        <v>0</v>
      </c>
      <c r="E114" s="19">
        <v>0</v>
      </c>
      <c r="F114" s="13">
        <v>6.7829999999999995</v>
      </c>
      <c r="G114" s="19">
        <v>0</v>
      </c>
      <c r="H114" s="19">
        <v>0</v>
      </c>
      <c r="I114" s="19">
        <v>0</v>
      </c>
      <c r="J114" s="13">
        <v>0</v>
      </c>
      <c r="K114" s="13">
        <v>0</v>
      </c>
      <c r="L114" s="13">
        <f t="shared" ref="L114" si="91">SUM(L115,L136)</f>
        <v>0</v>
      </c>
      <c r="M114" s="19">
        <v>0</v>
      </c>
      <c r="N114" s="13">
        <f t="shared" ref="N114" si="92">SUM(N115,N136)</f>
        <v>10.5504</v>
      </c>
      <c r="O114" s="19">
        <v>0</v>
      </c>
      <c r="P114" s="19">
        <v>0</v>
      </c>
      <c r="Q114" s="19">
        <v>0</v>
      </c>
      <c r="R114" s="13">
        <v>0</v>
      </c>
      <c r="S114" s="13">
        <v>0</v>
      </c>
      <c r="T114" s="19">
        <v>8.7999999999999995E-2</v>
      </c>
      <c r="U114" s="19">
        <v>0</v>
      </c>
      <c r="V114" s="18">
        <v>6.8</v>
      </c>
      <c r="W114" s="19">
        <v>0</v>
      </c>
      <c r="X114" s="19">
        <v>0</v>
      </c>
      <c r="Y114" s="19">
        <v>0</v>
      </c>
      <c r="Z114" s="19">
        <v>0</v>
      </c>
      <c r="AA114" s="17">
        <v>0</v>
      </c>
      <c r="AB114" s="19">
        <f t="shared" ref="AB114:AY114" si="93">SUM(AB115,AB136)</f>
        <v>8.7999999999999995E-2</v>
      </c>
      <c r="AC114" s="19">
        <f t="shared" si="93"/>
        <v>0</v>
      </c>
      <c r="AD114" s="19">
        <f t="shared" si="93"/>
        <v>4.6320000000000006</v>
      </c>
      <c r="AE114" s="19">
        <f t="shared" si="93"/>
        <v>0</v>
      </c>
      <c r="AF114" s="19">
        <f t="shared" si="93"/>
        <v>0</v>
      </c>
      <c r="AG114" s="19">
        <f t="shared" si="93"/>
        <v>0</v>
      </c>
      <c r="AH114" s="19">
        <f t="shared" si="93"/>
        <v>0</v>
      </c>
      <c r="AI114" s="19">
        <f t="shared" si="93"/>
        <v>0</v>
      </c>
      <c r="AJ114" s="19">
        <f t="shared" si="93"/>
        <v>0.25</v>
      </c>
      <c r="AK114" s="19">
        <f t="shared" si="93"/>
        <v>0</v>
      </c>
      <c r="AL114" s="19">
        <f t="shared" si="93"/>
        <v>0.47</v>
      </c>
      <c r="AM114" s="19">
        <f t="shared" si="93"/>
        <v>0</v>
      </c>
      <c r="AN114" s="19">
        <f t="shared" si="93"/>
        <v>0</v>
      </c>
      <c r="AO114" s="19">
        <f t="shared" si="93"/>
        <v>0</v>
      </c>
      <c r="AP114" s="19">
        <f t="shared" si="93"/>
        <v>0</v>
      </c>
      <c r="AQ114" s="19">
        <f t="shared" si="93"/>
        <v>0</v>
      </c>
      <c r="AR114" s="19">
        <f t="shared" si="93"/>
        <v>0</v>
      </c>
      <c r="AS114" s="19">
        <f t="shared" si="93"/>
        <v>0</v>
      </c>
      <c r="AT114" s="19">
        <f t="shared" si="93"/>
        <v>5.3283999999999994</v>
      </c>
      <c r="AU114" s="19">
        <f t="shared" si="93"/>
        <v>0</v>
      </c>
      <c r="AV114" s="19">
        <f t="shared" si="93"/>
        <v>0</v>
      </c>
      <c r="AW114" s="19">
        <f t="shared" si="93"/>
        <v>0</v>
      </c>
      <c r="AX114" s="19">
        <f t="shared" si="93"/>
        <v>0</v>
      </c>
      <c r="AY114" s="19">
        <f t="shared" si="93"/>
        <v>0</v>
      </c>
      <c r="AZ114" s="17">
        <v>0.1</v>
      </c>
      <c r="BA114" s="17">
        <v>0</v>
      </c>
      <c r="BB114" s="17">
        <f>SUM(BB115,BB136,)</f>
        <v>11.4</v>
      </c>
      <c r="BC114" s="17">
        <f>SUM(BC115,BC136,)</f>
        <v>0</v>
      </c>
      <c r="BD114" s="17">
        <f>SUM(BD115,BD136,)</f>
        <v>0</v>
      </c>
      <c r="BE114" s="17">
        <f>SUM(BE115,BE136,)</f>
        <v>0</v>
      </c>
      <c r="BF114" s="17">
        <f>SUM(BF115,BF136,)</f>
        <v>0</v>
      </c>
      <c r="BG114" s="17">
        <v>0</v>
      </c>
      <c r="BH114" s="17">
        <f t="shared" ref="BH114:BN114" si="94">SUM(BH115,BH136,)</f>
        <v>0.25</v>
      </c>
      <c r="BI114" s="17">
        <f t="shared" si="94"/>
        <v>0</v>
      </c>
      <c r="BJ114" s="17">
        <f t="shared" si="94"/>
        <v>6.2840000000000007</v>
      </c>
      <c r="BK114" s="17">
        <f t="shared" si="94"/>
        <v>0</v>
      </c>
      <c r="BL114" s="17">
        <f t="shared" si="94"/>
        <v>0</v>
      </c>
      <c r="BM114" s="17">
        <f t="shared" si="94"/>
        <v>0</v>
      </c>
      <c r="BN114" s="17">
        <f t="shared" si="94"/>
        <v>0</v>
      </c>
      <c r="BO114" s="17">
        <v>0</v>
      </c>
      <c r="BP114" s="17">
        <f t="shared" ref="BP114:BV114" si="95">SUM(BP115,BP136,)</f>
        <v>0</v>
      </c>
      <c r="BQ114" s="17">
        <f t="shared" si="95"/>
        <v>0</v>
      </c>
      <c r="BR114" s="17">
        <f t="shared" si="95"/>
        <v>0</v>
      </c>
      <c r="BS114" s="17">
        <f t="shared" si="95"/>
        <v>0</v>
      </c>
      <c r="BT114" s="17">
        <f t="shared" si="95"/>
        <v>0</v>
      </c>
      <c r="BU114" s="17">
        <f t="shared" si="95"/>
        <v>0</v>
      </c>
      <c r="BV114" s="17">
        <f t="shared" si="95"/>
        <v>0</v>
      </c>
      <c r="BW114" s="17">
        <v>0</v>
      </c>
      <c r="BX114" s="17">
        <f t="shared" ref="BX114:CD114" si="96">SUM(BX115,BX136,)</f>
        <v>0</v>
      </c>
      <c r="BY114" s="17">
        <f t="shared" si="96"/>
        <v>0</v>
      </c>
      <c r="BZ114" s="17">
        <f t="shared" si="96"/>
        <v>0</v>
      </c>
      <c r="CA114" s="17">
        <f t="shared" si="96"/>
        <v>0</v>
      </c>
      <c r="CB114" s="17">
        <f t="shared" si="96"/>
        <v>0</v>
      </c>
      <c r="CC114" s="17">
        <f t="shared" si="96"/>
        <v>0</v>
      </c>
      <c r="CD114" s="17">
        <f t="shared" si="96"/>
        <v>0</v>
      </c>
      <c r="CE114" s="17">
        <v>0</v>
      </c>
      <c r="CF114" s="17">
        <f t="shared" ref="CF114:CL114" si="97">SUM(CF115,CF136,)</f>
        <v>0</v>
      </c>
      <c r="CG114" s="17">
        <f t="shared" si="97"/>
        <v>0</v>
      </c>
      <c r="CH114" s="17">
        <f t="shared" si="97"/>
        <v>0</v>
      </c>
      <c r="CI114" s="17">
        <f t="shared" si="97"/>
        <v>0</v>
      </c>
      <c r="CJ114" s="17">
        <f t="shared" si="97"/>
        <v>0</v>
      </c>
      <c r="CK114" s="17">
        <f t="shared" si="97"/>
        <v>0</v>
      </c>
      <c r="CL114" s="17">
        <f t="shared" si="97"/>
        <v>0</v>
      </c>
      <c r="CM114" s="17">
        <v>0</v>
      </c>
      <c r="CN114" s="17">
        <f t="shared" ref="CN114:CT114" si="98">SUM(CN115,CN136,)</f>
        <v>0</v>
      </c>
      <c r="CO114" s="17">
        <f t="shared" si="98"/>
        <v>0</v>
      </c>
      <c r="CP114" s="17">
        <f t="shared" si="98"/>
        <v>0</v>
      </c>
      <c r="CQ114" s="17">
        <f t="shared" si="98"/>
        <v>0</v>
      </c>
      <c r="CR114" s="17">
        <f t="shared" si="98"/>
        <v>0</v>
      </c>
      <c r="CS114" s="17">
        <f t="shared" si="98"/>
        <v>0</v>
      </c>
      <c r="CT114" s="17">
        <f t="shared" si="98"/>
        <v>0</v>
      </c>
      <c r="CU114" s="17">
        <v>0</v>
      </c>
      <c r="CV114" s="17">
        <f t="shared" ref="CV114:DB114" si="99">SUM(CV115,CV136,)</f>
        <v>8.7999999999999995E-2</v>
      </c>
      <c r="CW114" s="17">
        <f t="shared" si="99"/>
        <v>0</v>
      </c>
      <c r="CX114" s="17">
        <f t="shared" si="99"/>
        <v>6.8</v>
      </c>
      <c r="CY114" s="17">
        <f t="shared" si="99"/>
        <v>0</v>
      </c>
      <c r="CZ114" s="17">
        <f t="shared" si="99"/>
        <v>0</v>
      </c>
      <c r="DA114" s="17">
        <f t="shared" si="99"/>
        <v>0</v>
      </c>
      <c r="DB114" s="17">
        <f t="shared" si="99"/>
        <v>0</v>
      </c>
      <c r="DC114" s="18">
        <v>0</v>
      </c>
      <c r="DD114" s="17">
        <f t="shared" ref="DD114:DK114" si="100">SUM(DD115,DD136,)</f>
        <v>0.33799999999999997</v>
      </c>
      <c r="DE114" s="17">
        <f t="shared" si="100"/>
        <v>0</v>
      </c>
      <c r="DF114" s="17">
        <f t="shared" si="100"/>
        <v>11.5464</v>
      </c>
      <c r="DG114" s="17">
        <f t="shared" si="100"/>
        <v>0</v>
      </c>
      <c r="DH114" s="17">
        <f t="shared" si="100"/>
        <v>0</v>
      </c>
      <c r="DI114" s="17">
        <f t="shared" si="100"/>
        <v>0</v>
      </c>
      <c r="DJ114" s="17">
        <f t="shared" si="100"/>
        <v>0</v>
      </c>
      <c r="DK114" s="17">
        <f t="shared" si="100"/>
        <v>0</v>
      </c>
      <c r="DL114" s="15"/>
    </row>
    <row r="115" spans="1:116" ht="31.5">
      <c r="A115" s="10" t="str">
        <f>'[1]3'!A108</f>
        <v>1.2.2.1</v>
      </c>
      <c r="B115" s="11" t="str">
        <f>'[1]3'!B108</f>
        <v>Реконструкция линий электропередачи, всего, в том числе:</v>
      </c>
      <c r="C115" s="12" t="str">
        <f>'[1]3'!C108</f>
        <v>Г</v>
      </c>
      <c r="D115" s="13">
        <v>0</v>
      </c>
      <c r="E115" s="19">
        <v>0</v>
      </c>
      <c r="F115" s="13">
        <v>6.7829999999999995</v>
      </c>
      <c r="G115" s="19">
        <v>0</v>
      </c>
      <c r="H115" s="19">
        <v>0</v>
      </c>
      <c r="I115" s="19">
        <v>0</v>
      </c>
      <c r="J115" s="13">
        <v>0</v>
      </c>
      <c r="K115" s="13">
        <v>0</v>
      </c>
      <c r="L115" s="13">
        <f t="shared" ref="L115" si="101">SUM(L116:L135)</f>
        <v>0</v>
      </c>
      <c r="M115" s="19">
        <v>0</v>
      </c>
      <c r="N115" s="13">
        <f t="shared" ref="N115" si="102">SUM(N116:N135)</f>
        <v>10.5504</v>
      </c>
      <c r="O115" s="19">
        <v>0</v>
      </c>
      <c r="P115" s="19">
        <v>0</v>
      </c>
      <c r="Q115" s="19">
        <v>0</v>
      </c>
      <c r="R115" s="13">
        <v>0</v>
      </c>
      <c r="S115" s="13">
        <v>0</v>
      </c>
      <c r="T115" s="19">
        <v>8.7999999999999995E-2</v>
      </c>
      <c r="U115" s="19">
        <v>0</v>
      </c>
      <c r="V115" s="18">
        <v>6.8</v>
      </c>
      <c r="W115" s="19">
        <v>0</v>
      </c>
      <c r="X115" s="19">
        <v>0</v>
      </c>
      <c r="Y115" s="19">
        <v>0</v>
      </c>
      <c r="Z115" s="19">
        <v>0</v>
      </c>
      <c r="AA115" s="17">
        <v>0</v>
      </c>
      <c r="AB115" s="19">
        <f>SUM(AB116:AB132)</f>
        <v>8.7999999999999995E-2</v>
      </c>
      <c r="AC115" s="19">
        <f t="shared" ref="AC115:AY115" si="103">SUM(AC116:AC132)</f>
        <v>0</v>
      </c>
      <c r="AD115" s="19">
        <f t="shared" si="103"/>
        <v>4.6320000000000006</v>
      </c>
      <c r="AE115" s="19">
        <f t="shared" si="103"/>
        <v>0</v>
      </c>
      <c r="AF115" s="19">
        <f t="shared" si="103"/>
        <v>0</v>
      </c>
      <c r="AG115" s="19">
        <f t="shared" si="103"/>
        <v>0</v>
      </c>
      <c r="AH115" s="19">
        <f t="shared" si="103"/>
        <v>0</v>
      </c>
      <c r="AI115" s="19">
        <f t="shared" si="103"/>
        <v>0</v>
      </c>
      <c r="AJ115" s="19">
        <f t="shared" si="103"/>
        <v>0.25</v>
      </c>
      <c r="AK115" s="19">
        <f t="shared" si="103"/>
        <v>0</v>
      </c>
      <c r="AL115" s="19">
        <f t="shared" si="103"/>
        <v>0.47</v>
      </c>
      <c r="AM115" s="19">
        <f t="shared" si="103"/>
        <v>0</v>
      </c>
      <c r="AN115" s="19">
        <f t="shared" si="103"/>
        <v>0</v>
      </c>
      <c r="AO115" s="19">
        <f t="shared" si="103"/>
        <v>0</v>
      </c>
      <c r="AP115" s="19">
        <f t="shared" si="103"/>
        <v>0</v>
      </c>
      <c r="AQ115" s="19">
        <f t="shared" si="103"/>
        <v>0</v>
      </c>
      <c r="AR115" s="19">
        <f t="shared" si="103"/>
        <v>0</v>
      </c>
      <c r="AS115" s="19">
        <f t="shared" si="103"/>
        <v>0</v>
      </c>
      <c r="AT115" s="19">
        <f t="shared" si="103"/>
        <v>5.3283999999999994</v>
      </c>
      <c r="AU115" s="19">
        <f t="shared" si="103"/>
        <v>0</v>
      </c>
      <c r="AV115" s="19">
        <f t="shared" si="103"/>
        <v>0</v>
      </c>
      <c r="AW115" s="19">
        <f t="shared" si="103"/>
        <v>0</v>
      </c>
      <c r="AX115" s="19">
        <f t="shared" si="103"/>
        <v>0</v>
      </c>
      <c r="AY115" s="19">
        <f t="shared" si="103"/>
        <v>0</v>
      </c>
      <c r="AZ115" s="17">
        <v>0.1</v>
      </c>
      <c r="BA115" s="17">
        <v>0</v>
      </c>
      <c r="BB115" s="17">
        <f t="shared" ref="BB115:DA115" si="104">SUM(BB116:BB132)</f>
        <v>11.4</v>
      </c>
      <c r="BC115" s="17">
        <f t="shared" si="104"/>
        <v>0</v>
      </c>
      <c r="BD115" s="17">
        <f t="shared" si="104"/>
        <v>0</v>
      </c>
      <c r="BE115" s="17">
        <f t="shared" si="104"/>
        <v>0</v>
      </c>
      <c r="BF115" s="17">
        <f>SUM(BF116:BF132)</f>
        <v>0</v>
      </c>
      <c r="BG115" s="17">
        <v>0</v>
      </c>
      <c r="BH115" s="17">
        <f>SUM(BH116:BH135)</f>
        <v>0.25</v>
      </c>
      <c r="BI115" s="17">
        <f t="shared" si="104"/>
        <v>0</v>
      </c>
      <c r="BJ115" s="17">
        <f>SUM(BJ116:BJ135)</f>
        <v>6.2840000000000007</v>
      </c>
      <c r="BK115" s="17">
        <f t="shared" si="104"/>
        <v>0</v>
      </c>
      <c r="BL115" s="17">
        <f t="shared" si="104"/>
        <v>0</v>
      </c>
      <c r="BM115" s="17">
        <f t="shared" si="104"/>
        <v>0</v>
      </c>
      <c r="BN115" s="17">
        <f>SUM(BN116:BN132)</f>
        <v>0</v>
      </c>
      <c r="BO115" s="17">
        <v>0</v>
      </c>
      <c r="BP115" s="17">
        <f t="shared" si="104"/>
        <v>0</v>
      </c>
      <c r="BQ115" s="17">
        <f t="shared" si="104"/>
        <v>0</v>
      </c>
      <c r="BR115" s="17">
        <f t="shared" si="104"/>
        <v>0</v>
      </c>
      <c r="BS115" s="17">
        <f t="shared" si="104"/>
        <v>0</v>
      </c>
      <c r="BT115" s="17">
        <f t="shared" si="104"/>
        <v>0</v>
      </c>
      <c r="BU115" s="17">
        <f t="shared" si="104"/>
        <v>0</v>
      </c>
      <c r="BV115" s="17">
        <f>SUM(BV116:BV132)</f>
        <v>0</v>
      </c>
      <c r="BW115" s="17">
        <v>0</v>
      </c>
      <c r="BX115" s="17">
        <f t="shared" si="104"/>
        <v>0</v>
      </c>
      <c r="BY115" s="17">
        <f t="shared" si="104"/>
        <v>0</v>
      </c>
      <c r="BZ115" s="17">
        <f t="shared" si="104"/>
        <v>0</v>
      </c>
      <c r="CA115" s="17">
        <f t="shared" si="104"/>
        <v>0</v>
      </c>
      <c r="CB115" s="17">
        <f t="shared" si="104"/>
        <v>0</v>
      </c>
      <c r="CC115" s="17">
        <f t="shared" si="104"/>
        <v>0</v>
      </c>
      <c r="CD115" s="17">
        <f>SUM(CD116:CD132)</f>
        <v>0</v>
      </c>
      <c r="CE115" s="17">
        <v>0</v>
      </c>
      <c r="CF115" s="17">
        <f t="shared" si="104"/>
        <v>0</v>
      </c>
      <c r="CG115" s="17">
        <f t="shared" si="104"/>
        <v>0</v>
      </c>
      <c r="CH115" s="17">
        <f t="shared" si="104"/>
        <v>0</v>
      </c>
      <c r="CI115" s="17">
        <f t="shared" si="104"/>
        <v>0</v>
      </c>
      <c r="CJ115" s="17">
        <f t="shared" si="104"/>
        <v>0</v>
      </c>
      <c r="CK115" s="17">
        <f t="shared" si="104"/>
        <v>0</v>
      </c>
      <c r="CL115" s="17">
        <f>SUM(CL116:CL132)</f>
        <v>0</v>
      </c>
      <c r="CM115" s="17">
        <v>0</v>
      </c>
      <c r="CN115" s="17">
        <f t="shared" si="104"/>
        <v>0</v>
      </c>
      <c r="CO115" s="17">
        <f t="shared" si="104"/>
        <v>0</v>
      </c>
      <c r="CP115" s="17">
        <f t="shared" si="104"/>
        <v>0</v>
      </c>
      <c r="CQ115" s="17">
        <f t="shared" si="104"/>
        <v>0</v>
      </c>
      <c r="CR115" s="17">
        <f t="shared" si="104"/>
        <v>0</v>
      </c>
      <c r="CS115" s="17">
        <f t="shared" si="104"/>
        <v>0</v>
      </c>
      <c r="CT115" s="17">
        <f>SUM(CT116:CT132)</f>
        <v>0</v>
      </c>
      <c r="CU115" s="17">
        <v>0</v>
      </c>
      <c r="CV115" s="17">
        <f t="shared" si="104"/>
        <v>8.7999999999999995E-2</v>
      </c>
      <c r="CW115" s="17">
        <f t="shared" si="104"/>
        <v>0</v>
      </c>
      <c r="CX115" s="17">
        <f t="shared" si="104"/>
        <v>6.8</v>
      </c>
      <c r="CY115" s="17">
        <f t="shared" si="104"/>
        <v>0</v>
      </c>
      <c r="CZ115" s="17">
        <f t="shared" si="104"/>
        <v>0</v>
      </c>
      <c r="DA115" s="17">
        <f t="shared" si="104"/>
        <v>0</v>
      </c>
      <c r="DB115" s="17">
        <f>SUM(DB116:DB132)</f>
        <v>0</v>
      </c>
      <c r="DC115" s="18">
        <v>0</v>
      </c>
      <c r="DD115" s="17">
        <f>SUM(DD116:DD135)</f>
        <v>0.33799999999999997</v>
      </c>
      <c r="DE115" s="17">
        <f t="shared" ref="DE115:DK115" si="105">SUM(DE116:DE135)</f>
        <v>0</v>
      </c>
      <c r="DF115" s="17">
        <f t="shared" si="105"/>
        <v>11.5464</v>
      </c>
      <c r="DG115" s="17">
        <f t="shared" si="105"/>
        <v>0</v>
      </c>
      <c r="DH115" s="17">
        <f t="shared" si="105"/>
        <v>0</v>
      </c>
      <c r="DI115" s="17">
        <f t="shared" si="105"/>
        <v>0</v>
      </c>
      <c r="DJ115" s="17">
        <f t="shared" si="105"/>
        <v>0</v>
      </c>
      <c r="DK115" s="17">
        <f t="shared" si="105"/>
        <v>0</v>
      </c>
      <c r="DL115" s="15"/>
    </row>
    <row r="116" spans="1:116" ht="31.5">
      <c r="A116" s="10" t="s">
        <v>133</v>
      </c>
      <c r="B116" s="11" t="str">
        <f>'[1]3'!B109</f>
        <v>Реконструкция ВЛ-10кВ Ф-11508, Ф-11507 ПС "Абдуллино", 6км в Караидельском районе РБ.</v>
      </c>
      <c r="C116" s="12" t="str">
        <f>'[1]3'!C109</f>
        <v>G_ГИП_51</v>
      </c>
      <c r="D116" s="17">
        <v>0</v>
      </c>
      <c r="E116" s="19">
        <v>0</v>
      </c>
      <c r="F116" s="17">
        <v>6</v>
      </c>
      <c r="G116" s="19">
        <v>0</v>
      </c>
      <c r="H116" s="19">
        <v>0</v>
      </c>
      <c r="I116" s="19">
        <v>0</v>
      </c>
      <c r="J116" s="17">
        <v>0</v>
      </c>
      <c r="K116" s="17">
        <v>0</v>
      </c>
      <c r="L116" s="17">
        <v>0</v>
      </c>
      <c r="M116" s="19">
        <v>0</v>
      </c>
      <c r="N116" s="17">
        <v>8.4564000000000004</v>
      </c>
      <c r="O116" s="19">
        <v>0</v>
      </c>
      <c r="P116" s="19">
        <v>0</v>
      </c>
      <c r="Q116" s="19">
        <v>0</v>
      </c>
      <c r="R116" s="17">
        <v>0</v>
      </c>
      <c r="S116" s="17">
        <v>0</v>
      </c>
      <c r="T116" s="19">
        <v>0</v>
      </c>
      <c r="U116" s="19">
        <v>0</v>
      </c>
      <c r="V116" s="18">
        <v>6</v>
      </c>
      <c r="W116" s="19">
        <v>0</v>
      </c>
      <c r="X116" s="19">
        <v>0</v>
      </c>
      <c r="Y116" s="19">
        <v>0</v>
      </c>
      <c r="Z116" s="19">
        <v>0</v>
      </c>
      <c r="AA116" s="17">
        <v>0</v>
      </c>
      <c r="AB116" s="19">
        <v>0</v>
      </c>
      <c r="AC116" s="19">
        <v>0</v>
      </c>
      <c r="AD116" s="19">
        <v>3.9060000000000001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7">
        <v>0</v>
      </c>
      <c r="AR116" s="19">
        <v>0</v>
      </c>
      <c r="AS116" s="19">
        <v>0</v>
      </c>
      <c r="AT116" s="19">
        <v>4.5503999999999998</v>
      </c>
      <c r="AU116" s="19">
        <v>0</v>
      </c>
      <c r="AV116" s="19">
        <v>0</v>
      </c>
      <c r="AW116" s="19">
        <v>0</v>
      </c>
      <c r="AX116" s="19">
        <v>0</v>
      </c>
      <c r="AY116" s="17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  <c r="BG116" s="17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v>0</v>
      </c>
      <c r="BO116" s="17">
        <v>0</v>
      </c>
      <c r="BP116" s="19">
        <v>0</v>
      </c>
      <c r="BQ116" s="19">
        <v>0</v>
      </c>
      <c r="BR116" s="19">
        <v>0</v>
      </c>
      <c r="BS116" s="19">
        <v>0</v>
      </c>
      <c r="BT116" s="19">
        <v>0</v>
      </c>
      <c r="BU116" s="19">
        <v>0</v>
      </c>
      <c r="BV116" s="19">
        <v>0</v>
      </c>
      <c r="BW116" s="17">
        <v>0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19">
        <v>0</v>
      </c>
      <c r="CD116" s="19">
        <v>0</v>
      </c>
      <c r="CE116" s="17">
        <v>0</v>
      </c>
      <c r="CF116" s="19">
        <v>0</v>
      </c>
      <c r="CG116" s="19">
        <v>0</v>
      </c>
      <c r="CH116" s="19">
        <v>0</v>
      </c>
      <c r="CI116" s="19">
        <v>0</v>
      </c>
      <c r="CJ116" s="19">
        <v>0</v>
      </c>
      <c r="CK116" s="19">
        <v>0</v>
      </c>
      <c r="CL116" s="19">
        <v>0</v>
      </c>
      <c r="CM116" s="17">
        <v>0</v>
      </c>
      <c r="CN116" s="19">
        <v>0</v>
      </c>
      <c r="CO116" s="19">
        <v>0</v>
      </c>
      <c r="CP116" s="19">
        <v>0</v>
      </c>
      <c r="CQ116" s="19">
        <v>0</v>
      </c>
      <c r="CR116" s="19">
        <v>0</v>
      </c>
      <c r="CS116" s="19">
        <v>0</v>
      </c>
      <c r="CT116" s="19">
        <v>0</v>
      </c>
      <c r="CU116" s="17">
        <v>0</v>
      </c>
      <c r="CV116" s="19">
        <v>0</v>
      </c>
      <c r="CW116" s="19">
        <v>0</v>
      </c>
      <c r="CX116" s="19">
        <v>0</v>
      </c>
      <c r="CY116" s="19">
        <v>0</v>
      </c>
      <c r="CZ116" s="19">
        <v>0</v>
      </c>
      <c r="DA116" s="19">
        <v>0</v>
      </c>
      <c r="DB116" s="19">
        <v>0</v>
      </c>
      <c r="DC116" s="18">
        <v>0</v>
      </c>
      <c r="DD116" s="19">
        <v>0</v>
      </c>
      <c r="DE116" s="19">
        <v>0</v>
      </c>
      <c r="DF116" s="19">
        <f>AD116+AT116</f>
        <v>8.4564000000000004</v>
      </c>
      <c r="DG116" s="19">
        <v>0</v>
      </c>
      <c r="DH116" s="19">
        <v>0</v>
      </c>
      <c r="DI116" s="19">
        <v>0</v>
      </c>
      <c r="DJ116" s="19">
        <v>0</v>
      </c>
      <c r="DK116" s="19">
        <f t="shared" si="90"/>
        <v>0</v>
      </c>
      <c r="DL116" s="15"/>
    </row>
    <row r="117" spans="1:116" ht="47.25">
      <c r="A117" s="10" t="s">
        <v>134</v>
      </c>
      <c r="B117" s="11" t="str">
        <f>'[1]3'!B110</f>
        <v>Реконструкция ВЛ-10-0,4кВ 0,465км с переносом ТП-5706 100кВА в центр нагрузок  в д. Н. Бердяш Караидельского района РБ</v>
      </c>
      <c r="C117" s="12" t="str">
        <f>'[1]3'!C110</f>
        <v>I-ГИП-43</v>
      </c>
      <c r="D117" s="17">
        <v>0</v>
      </c>
      <c r="E117" s="19">
        <v>0</v>
      </c>
      <c r="F117" s="17">
        <v>0.46500000000000002</v>
      </c>
      <c r="G117" s="19">
        <v>0</v>
      </c>
      <c r="H117" s="19">
        <v>0</v>
      </c>
      <c r="I117" s="19">
        <v>0</v>
      </c>
      <c r="J117" s="17">
        <v>0</v>
      </c>
      <c r="K117" s="17">
        <v>0</v>
      </c>
      <c r="L117" s="17">
        <v>0</v>
      </c>
      <c r="M117" s="19">
        <v>0</v>
      </c>
      <c r="N117" s="21">
        <v>1.754</v>
      </c>
      <c r="O117" s="19">
        <v>0</v>
      </c>
      <c r="P117" s="19">
        <v>0</v>
      </c>
      <c r="Q117" s="19">
        <v>0</v>
      </c>
      <c r="R117" s="17">
        <v>0</v>
      </c>
      <c r="S117" s="17">
        <v>0</v>
      </c>
      <c r="T117" s="19">
        <v>0</v>
      </c>
      <c r="U117" s="19">
        <v>0</v>
      </c>
      <c r="V117" s="18">
        <v>6</v>
      </c>
      <c r="W117" s="19">
        <v>0</v>
      </c>
      <c r="X117" s="19">
        <v>0</v>
      </c>
      <c r="Y117" s="19">
        <v>0</v>
      </c>
      <c r="Z117" s="19">
        <v>0</v>
      </c>
      <c r="AA117" s="17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0.47</v>
      </c>
      <c r="AM117" s="19">
        <v>0</v>
      </c>
      <c r="AN117" s="19">
        <v>0</v>
      </c>
      <c r="AO117" s="19">
        <v>0</v>
      </c>
      <c r="AP117" s="19">
        <v>0</v>
      </c>
      <c r="AQ117" s="17">
        <v>0</v>
      </c>
      <c r="AR117" s="19">
        <v>0</v>
      </c>
      <c r="AS117" s="19">
        <v>0</v>
      </c>
      <c r="AT117" s="19">
        <v>0.46500000000000002</v>
      </c>
      <c r="AU117" s="19">
        <v>0</v>
      </c>
      <c r="AV117" s="19">
        <v>0</v>
      </c>
      <c r="AW117" s="19">
        <v>0</v>
      </c>
      <c r="AX117" s="19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0</v>
      </c>
      <c r="BG117" s="17">
        <v>0</v>
      </c>
      <c r="BH117" s="17">
        <v>0</v>
      </c>
      <c r="BI117" s="17">
        <v>0</v>
      </c>
      <c r="BJ117" s="17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0</v>
      </c>
      <c r="BU117" s="17">
        <v>0</v>
      </c>
      <c r="BV117" s="17">
        <v>0</v>
      </c>
      <c r="BW117" s="17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0</v>
      </c>
      <c r="CG117" s="17">
        <v>0</v>
      </c>
      <c r="CH117" s="17">
        <v>0</v>
      </c>
      <c r="CI117" s="17">
        <v>0</v>
      </c>
      <c r="CJ117" s="17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>
        <v>0</v>
      </c>
      <c r="CT117" s="17">
        <v>0</v>
      </c>
      <c r="CU117" s="17">
        <v>0</v>
      </c>
      <c r="CV117" s="19">
        <v>0</v>
      </c>
      <c r="CW117" s="19">
        <v>0</v>
      </c>
      <c r="CX117" s="18">
        <v>6</v>
      </c>
      <c r="CY117" s="19">
        <v>0</v>
      </c>
      <c r="CZ117" s="19">
        <v>0</v>
      </c>
      <c r="DA117" s="19">
        <v>0</v>
      </c>
      <c r="DB117" s="19">
        <v>0</v>
      </c>
      <c r="DC117" s="18">
        <v>0</v>
      </c>
      <c r="DD117" s="19">
        <v>0</v>
      </c>
      <c r="DE117" s="19">
        <v>0</v>
      </c>
      <c r="DF117" s="19">
        <v>0.47</v>
      </c>
      <c r="DG117" s="19">
        <v>0</v>
      </c>
      <c r="DH117" s="19">
        <v>0</v>
      </c>
      <c r="DI117" s="19">
        <v>0</v>
      </c>
      <c r="DJ117" s="19">
        <v>0</v>
      </c>
      <c r="DK117" s="19">
        <f t="shared" si="90"/>
        <v>0</v>
      </c>
      <c r="DL117" s="15"/>
    </row>
    <row r="118" spans="1:116" ht="63">
      <c r="A118" s="10" t="s">
        <v>135</v>
      </c>
      <c r="B118" s="11" t="str">
        <f>'[1]3'!B111</f>
        <v>Реконструкция  ВЛ-0,4 от ТП-5713 с заменой ТМ-63кВА на ТМ-25кВА с уменьшением мощности и переносом ТП в центр нагрузок в д. Мата Караидельского р-на РБ</v>
      </c>
      <c r="C118" s="12" t="str">
        <f>'[1]3'!C111</f>
        <v>G_ГИП_52</v>
      </c>
      <c r="D118" s="17">
        <v>0</v>
      </c>
      <c r="E118" s="19">
        <v>0</v>
      </c>
      <c r="F118" s="17">
        <v>0</v>
      </c>
      <c r="G118" s="19">
        <v>0</v>
      </c>
      <c r="H118" s="19">
        <v>0</v>
      </c>
      <c r="I118" s="19">
        <v>0</v>
      </c>
      <c r="J118" s="17">
        <v>0</v>
      </c>
      <c r="K118" s="17">
        <v>0</v>
      </c>
      <c r="L118" s="17">
        <v>0</v>
      </c>
      <c r="M118" s="19">
        <v>0</v>
      </c>
      <c r="N118" s="17">
        <v>0</v>
      </c>
      <c r="O118" s="19">
        <v>0</v>
      </c>
      <c r="P118" s="19">
        <v>0</v>
      </c>
      <c r="Q118" s="19">
        <v>0</v>
      </c>
      <c r="R118" s="17">
        <v>0</v>
      </c>
      <c r="S118" s="17">
        <v>0</v>
      </c>
      <c r="T118" s="19">
        <v>2.5000000000000001E-2</v>
      </c>
      <c r="U118" s="19">
        <v>0</v>
      </c>
      <c r="V118" s="19">
        <v>0.45</v>
      </c>
      <c r="W118" s="19">
        <v>0</v>
      </c>
      <c r="X118" s="19">
        <v>0</v>
      </c>
      <c r="Y118" s="19">
        <v>0</v>
      </c>
      <c r="Z118" s="19">
        <v>0</v>
      </c>
      <c r="AA118" s="17">
        <v>0</v>
      </c>
      <c r="AB118" s="26">
        <v>2.5000000000000001E-2</v>
      </c>
      <c r="AC118" s="19">
        <v>0</v>
      </c>
      <c r="AD118" s="26">
        <v>0.19600000000000001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7">
        <v>0</v>
      </c>
      <c r="BI118" s="17">
        <v>0</v>
      </c>
      <c r="BJ118" s="17">
        <v>0</v>
      </c>
      <c r="BK118" s="17">
        <v>0</v>
      </c>
      <c r="BL118" s="17">
        <v>0</v>
      </c>
      <c r="BM118" s="17">
        <v>0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0</v>
      </c>
      <c r="BU118" s="17">
        <v>0</v>
      </c>
      <c r="BV118" s="17">
        <v>0</v>
      </c>
      <c r="BW118" s="17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>
        <v>0</v>
      </c>
      <c r="CG118" s="17">
        <v>0</v>
      </c>
      <c r="CH118" s="17">
        <v>0</v>
      </c>
      <c r="CI118" s="17">
        <v>0</v>
      </c>
      <c r="CJ118" s="17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>
        <v>0</v>
      </c>
      <c r="CT118" s="17">
        <v>0</v>
      </c>
      <c r="CU118" s="17">
        <v>0</v>
      </c>
      <c r="CV118" s="19">
        <v>2.5000000000000001E-2</v>
      </c>
      <c r="CW118" s="19">
        <v>0</v>
      </c>
      <c r="CX118" s="19">
        <v>0.45</v>
      </c>
      <c r="CY118" s="19">
        <v>0</v>
      </c>
      <c r="CZ118" s="19">
        <v>0</v>
      </c>
      <c r="DA118" s="19">
        <v>0</v>
      </c>
      <c r="DB118" s="19">
        <v>0</v>
      </c>
      <c r="DC118" s="18">
        <v>0</v>
      </c>
      <c r="DD118" s="26">
        <v>2.5000000000000001E-2</v>
      </c>
      <c r="DE118" s="19">
        <v>0</v>
      </c>
      <c r="DF118" s="26">
        <v>0.19600000000000001</v>
      </c>
      <c r="DG118" s="19">
        <v>0</v>
      </c>
      <c r="DH118" s="19">
        <v>0</v>
      </c>
      <c r="DI118" s="19">
        <v>0</v>
      </c>
      <c r="DJ118" s="19">
        <v>0</v>
      </c>
      <c r="DK118" s="19">
        <f t="shared" si="90"/>
        <v>0</v>
      </c>
      <c r="DL118" s="15"/>
    </row>
    <row r="119" spans="1:116" ht="47.25">
      <c r="A119" s="10" t="s">
        <v>136</v>
      </c>
      <c r="B119" s="11" t="str">
        <f>'[1]3'!B112</f>
        <v>Реконструкция ВЛ 0,4 кВ от КТПН-27, строительство ВЛЗ-10кВ с установкой дополнительного ТП-63кВА в с.Стерлибашево.</v>
      </c>
      <c r="C119" s="12" t="str">
        <f>'[1]3'!C112</f>
        <v>G_ГИП_53</v>
      </c>
      <c r="D119" s="17">
        <v>0</v>
      </c>
      <c r="E119" s="19">
        <v>0</v>
      </c>
      <c r="F119" s="17">
        <v>0</v>
      </c>
      <c r="G119" s="19">
        <v>0</v>
      </c>
      <c r="H119" s="19">
        <v>0</v>
      </c>
      <c r="I119" s="19">
        <v>0</v>
      </c>
      <c r="J119" s="17">
        <v>0</v>
      </c>
      <c r="K119" s="17">
        <v>0</v>
      </c>
      <c r="L119" s="17">
        <v>0</v>
      </c>
      <c r="M119" s="19">
        <v>0</v>
      </c>
      <c r="N119" s="17">
        <v>0</v>
      </c>
      <c r="O119" s="19">
        <v>0</v>
      </c>
      <c r="P119" s="19">
        <v>0</v>
      </c>
      <c r="Q119" s="19">
        <v>0</v>
      </c>
      <c r="R119" s="17">
        <v>0</v>
      </c>
      <c r="S119" s="17">
        <v>0</v>
      </c>
      <c r="T119" s="19">
        <v>6.3E-2</v>
      </c>
      <c r="U119" s="19">
        <v>0</v>
      </c>
      <c r="V119" s="19">
        <v>0.35</v>
      </c>
      <c r="W119" s="19">
        <v>0</v>
      </c>
      <c r="X119" s="19">
        <v>0</v>
      </c>
      <c r="Y119" s="19">
        <v>0</v>
      </c>
      <c r="Z119" s="19">
        <v>0</v>
      </c>
      <c r="AA119" s="17">
        <v>0</v>
      </c>
      <c r="AB119" s="26">
        <v>6.3E-2</v>
      </c>
      <c r="AC119" s="19">
        <v>0</v>
      </c>
      <c r="AD119" s="19">
        <v>0.53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0</v>
      </c>
      <c r="BU119" s="17">
        <v>0</v>
      </c>
      <c r="BV119" s="17">
        <v>0</v>
      </c>
      <c r="BW119" s="17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0</v>
      </c>
      <c r="CG119" s="17">
        <v>0</v>
      </c>
      <c r="CH119" s="17">
        <v>0</v>
      </c>
      <c r="CI119" s="17">
        <v>0</v>
      </c>
      <c r="CJ119" s="17">
        <v>0</v>
      </c>
      <c r="CK119" s="17">
        <v>0</v>
      </c>
      <c r="CL119" s="17">
        <v>0</v>
      </c>
      <c r="CM119" s="17">
        <v>0</v>
      </c>
      <c r="CN119" s="17">
        <v>0</v>
      </c>
      <c r="CO119" s="17">
        <v>0</v>
      </c>
      <c r="CP119" s="17">
        <v>0</v>
      </c>
      <c r="CQ119" s="17">
        <v>0</v>
      </c>
      <c r="CR119" s="17">
        <v>0</v>
      </c>
      <c r="CS119" s="17">
        <v>0</v>
      </c>
      <c r="CT119" s="17">
        <v>0</v>
      </c>
      <c r="CU119" s="17">
        <v>0</v>
      </c>
      <c r="CV119" s="19">
        <v>6.3E-2</v>
      </c>
      <c r="CW119" s="19">
        <v>0</v>
      </c>
      <c r="CX119" s="19">
        <v>0.35</v>
      </c>
      <c r="CY119" s="19">
        <v>0</v>
      </c>
      <c r="CZ119" s="19">
        <v>0</v>
      </c>
      <c r="DA119" s="19">
        <v>0</v>
      </c>
      <c r="DB119" s="19">
        <v>0</v>
      </c>
      <c r="DC119" s="18">
        <v>0</v>
      </c>
      <c r="DD119" s="26">
        <v>6.3E-2</v>
      </c>
      <c r="DE119" s="19">
        <v>0</v>
      </c>
      <c r="DF119" s="19">
        <v>0.53</v>
      </c>
      <c r="DG119" s="19">
        <v>0</v>
      </c>
      <c r="DH119" s="19">
        <v>0</v>
      </c>
      <c r="DI119" s="19">
        <v>0</v>
      </c>
      <c r="DJ119" s="19">
        <v>0</v>
      </c>
      <c r="DK119" s="19">
        <f t="shared" si="90"/>
        <v>0</v>
      </c>
      <c r="DL119" s="24" t="s">
        <v>125</v>
      </c>
    </row>
    <row r="120" spans="1:116" ht="33.75" customHeight="1">
      <c r="A120" s="10" t="s">
        <v>137</v>
      </c>
      <c r="B120" s="11" t="str">
        <f>'[1]3'!B113</f>
        <v>Реконструкция ВЛ-0,4 от ТП-4631 с делением фидеров в с. В.Киги</v>
      </c>
      <c r="C120" s="12" t="str">
        <f>'[1]3'!C113</f>
        <v>G_ГИП_54</v>
      </c>
      <c r="D120" s="17">
        <v>0</v>
      </c>
      <c r="E120" s="19">
        <v>0</v>
      </c>
      <c r="F120" s="17">
        <v>0</v>
      </c>
      <c r="G120" s="19">
        <v>0</v>
      </c>
      <c r="H120" s="19">
        <v>0</v>
      </c>
      <c r="I120" s="19">
        <v>0</v>
      </c>
      <c r="J120" s="17">
        <v>0</v>
      </c>
      <c r="K120" s="17">
        <v>0</v>
      </c>
      <c r="L120" s="17">
        <v>0</v>
      </c>
      <c r="M120" s="19">
        <v>0</v>
      </c>
      <c r="N120" s="17">
        <v>0</v>
      </c>
      <c r="O120" s="19">
        <v>0</v>
      </c>
      <c r="P120" s="19">
        <v>0</v>
      </c>
      <c r="Q120" s="19">
        <v>0</v>
      </c>
      <c r="R120" s="17">
        <v>0</v>
      </c>
      <c r="S120" s="17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7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9">
        <v>0</v>
      </c>
      <c r="CW120" s="19">
        <v>0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8">
        <v>0</v>
      </c>
      <c r="DD120" s="19">
        <v>0</v>
      </c>
      <c r="DE120" s="19">
        <v>0</v>
      </c>
      <c r="DF120" s="19">
        <v>0</v>
      </c>
      <c r="DG120" s="19">
        <v>0</v>
      </c>
      <c r="DH120" s="19">
        <v>0</v>
      </c>
      <c r="DI120" s="19">
        <v>0</v>
      </c>
      <c r="DJ120" s="19">
        <v>0</v>
      </c>
      <c r="DK120" s="19">
        <f t="shared" si="90"/>
        <v>0</v>
      </c>
      <c r="DL120" s="24" t="s">
        <v>126</v>
      </c>
    </row>
    <row r="121" spans="1:116" ht="31.5">
      <c r="A121" s="10" t="s">
        <v>138</v>
      </c>
      <c r="B121" s="11" t="str">
        <f>'[1]3'!B114</f>
        <v>Реконструкция ВЛ-0,4 от ТП-4655 с делением фидеров в с. В.Киги</v>
      </c>
      <c r="C121" s="12" t="str">
        <f>'[1]3'!C114</f>
        <v>G_ГИП_55</v>
      </c>
      <c r="D121" s="17">
        <v>0</v>
      </c>
      <c r="E121" s="19">
        <v>0</v>
      </c>
      <c r="F121" s="17">
        <v>0</v>
      </c>
      <c r="G121" s="19">
        <v>0</v>
      </c>
      <c r="H121" s="19">
        <v>0</v>
      </c>
      <c r="I121" s="19">
        <v>0</v>
      </c>
      <c r="J121" s="17">
        <v>0</v>
      </c>
      <c r="K121" s="17">
        <v>0</v>
      </c>
      <c r="L121" s="17">
        <v>0</v>
      </c>
      <c r="M121" s="19">
        <v>0</v>
      </c>
      <c r="N121" s="17">
        <v>0</v>
      </c>
      <c r="O121" s="19">
        <v>0</v>
      </c>
      <c r="P121" s="19">
        <v>0</v>
      </c>
      <c r="Q121" s="19">
        <v>0</v>
      </c>
      <c r="R121" s="17">
        <v>0</v>
      </c>
      <c r="S121" s="17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7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19">
        <v>0</v>
      </c>
      <c r="CW121" s="19">
        <v>0</v>
      </c>
      <c r="CX121" s="19">
        <v>0</v>
      </c>
      <c r="CY121" s="19">
        <v>0</v>
      </c>
      <c r="CZ121" s="19">
        <v>0</v>
      </c>
      <c r="DA121" s="19">
        <v>0</v>
      </c>
      <c r="DB121" s="19">
        <v>0</v>
      </c>
      <c r="DC121" s="18">
        <v>0</v>
      </c>
      <c r="DD121" s="19">
        <v>0</v>
      </c>
      <c r="DE121" s="19">
        <v>0</v>
      </c>
      <c r="DF121" s="19">
        <v>0</v>
      </c>
      <c r="DG121" s="19">
        <v>0</v>
      </c>
      <c r="DH121" s="19">
        <v>0</v>
      </c>
      <c r="DI121" s="19">
        <v>0</v>
      </c>
      <c r="DJ121" s="19">
        <v>0</v>
      </c>
      <c r="DK121" s="19">
        <f t="shared" si="90"/>
        <v>0</v>
      </c>
      <c r="DL121" s="15"/>
    </row>
    <row r="122" spans="1:116" ht="31.5">
      <c r="A122" s="10" t="s">
        <v>139</v>
      </c>
      <c r="B122" s="11" t="str">
        <f>'[1]3'!B115</f>
        <v>Реконструкция ВЛ-0,4 от ТП-4622 с делением фидеров</v>
      </c>
      <c r="C122" s="12" t="str">
        <f>'[1]3'!C115</f>
        <v>G_ГИП_56</v>
      </c>
      <c r="D122" s="17">
        <v>0</v>
      </c>
      <c r="E122" s="19">
        <v>0</v>
      </c>
      <c r="F122" s="17">
        <v>0</v>
      </c>
      <c r="G122" s="19">
        <v>0</v>
      </c>
      <c r="H122" s="19">
        <v>0</v>
      </c>
      <c r="I122" s="19">
        <v>0</v>
      </c>
      <c r="J122" s="17">
        <v>0</v>
      </c>
      <c r="K122" s="17">
        <v>0</v>
      </c>
      <c r="L122" s="17">
        <v>0</v>
      </c>
      <c r="M122" s="19">
        <v>0</v>
      </c>
      <c r="N122" s="17">
        <v>0</v>
      </c>
      <c r="O122" s="19">
        <v>0</v>
      </c>
      <c r="P122" s="19">
        <v>0</v>
      </c>
      <c r="Q122" s="19">
        <v>0</v>
      </c>
      <c r="R122" s="17">
        <v>0</v>
      </c>
      <c r="S122" s="17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7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0</v>
      </c>
      <c r="AW122" s="17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>
        <v>0</v>
      </c>
      <c r="BG122" s="17">
        <v>0</v>
      </c>
      <c r="BH122" s="17">
        <v>0</v>
      </c>
      <c r="BI122" s="17">
        <v>0</v>
      </c>
      <c r="BJ122" s="17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0</v>
      </c>
      <c r="BQ122" s="17">
        <v>0</v>
      </c>
      <c r="BR122" s="17">
        <v>0</v>
      </c>
      <c r="BS122" s="17">
        <v>0</v>
      </c>
      <c r="BT122" s="17">
        <v>0</v>
      </c>
      <c r="BU122" s="17">
        <v>0</v>
      </c>
      <c r="BV122" s="17">
        <v>0</v>
      </c>
      <c r="BW122" s="17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7">
        <v>0</v>
      </c>
      <c r="CI122" s="17">
        <v>0</v>
      </c>
      <c r="CJ122" s="17">
        <v>0</v>
      </c>
      <c r="CK122" s="17">
        <v>0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>
        <v>0</v>
      </c>
      <c r="CT122" s="17">
        <v>0</v>
      </c>
      <c r="CU122" s="17">
        <v>0</v>
      </c>
      <c r="CV122" s="19">
        <v>0</v>
      </c>
      <c r="CW122" s="19">
        <v>0</v>
      </c>
      <c r="CX122" s="19">
        <v>0</v>
      </c>
      <c r="CY122" s="19">
        <v>0</v>
      </c>
      <c r="CZ122" s="19">
        <v>0</v>
      </c>
      <c r="DA122" s="19">
        <v>0</v>
      </c>
      <c r="DB122" s="19">
        <v>0</v>
      </c>
      <c r="DC122" s="18">
        <v>0</v>
      </c>
      <c r="DD122" s="19">
        <v>0</v>
      </c>
      <c r="DE122" s="19">
        <v>0</v>
      </c>
      <c r="DF122" s="19">
        <v>0</v>
      </c>
      <c r="DG122" s="19">
        <v>0</v>
      </c>
      <c r="DH122" s="19">
        <v>0</v>
      </c>
      <c r="DI122" s="19">
        <v>0</v>
      </c>
      <c r="DJ122" s="19">
        <v>0</v>
      </c>
      <c r="DK122" s="19">
        <f t="shared" si="90"/>
        <v>0</v>
      </c>
      <c r="DL122" s="15"/>
    </row>
    <row r="123" spans="1:116" ht="51.75" customHeight="1">
      <c r="A123" s="10" t="s">
        <v>140</v>
      </c>
      <c r="B123" s="11" t="str">
        <f>'[1]3'!B116</f>
        <v>Реконструкция ВЛ-10-0,4кВ с заменой ТП-5715 250кВА без изменения мощности и переносом ТП в центр нагрузок в с.Атняш Караидельского района РБ</v>
      </c>
      <c r="C123" s="12" t="str">
        <f>'[1]3'!C116</f>
        <v>I-ГИП-23</v>
      </c>
      <c r="D123" s="17">
        <v>0</v>
      </c>
      <c r="E123" s="19">
        <v>0</v>
      </c>
      <c r="F123" s="17">
        <v>0.313</v>
      </c>
      <c r="G123" s="19">
        <v>0</v>
      </c>
      <c r="H123" s="19">
        <v>0</v>
      </c>
      <c r="I123" s="19">
        <v>0</v>
      </c>
      <c r="J123" s="17">
        <v>0</v>
      </c>
      <c r="K123" s="17">
        <v>0</v>
      </c>
      <c r="L123" s="17">
        <v>0</v>
      </c>
      <c r="M123" s="19">
        <v>0</v>
      </c>
      <c r="N123" s="17">
        <v>0.34</v>
      </c>
      <c r="O123" s="19">
        <v>0</v>
      </c>
      <c r="P123" s="19">
        <v>0</v>
      </c>
      <c r="Q123" s="19">
        <v>0</v>
      </c>
      <c r="R123" s="17">
        <v>0</v>
      </c>
      <c r="S123" s="17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7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7">
        <v>0.25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0.313</v>
      </c>
      <c r="AU123" s="17">
        <v>0</v>
      </c>
      <c r="AV123" s="17">
        <v>0</v>
      </c>
      <c r="AW123" s="17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0</v>
      </c>
      <c r="BI123" s="17">
        <v>0</v>
      </c>
      <c r="BJ123" s="17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0</v>
      </c>
      <c r="BU123" s="17">
        <v>0</v>
      </c>
      <c r="BV123" s="17">
        <v>0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7">
        <v>0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>
        <v>0</v>
      </c>
      <c r="CT123" s="17">
        <v>0</v>
      </c>
      <c r="CU123" s="17">
        <v>0</v>
      </c>
      <c r="CV123" s="19">
        <v>0</v>
      </c>
      <c r="CW123" s="19">
        <v>0</v>
      </c>
      <c r="CX123" s="19">
        <v>0</v>
      </c>
      <c r="CY123" s="19">
        <v>0</v>
      </c>
      <c r="CZ123" s="19">
        <v>0</v>
      </c>
      <c r="DA123" s="19">
        <v>0</v>
      </c>
      <c r="DB123" s="19">
        <v>0</v>
      </c>
      <c r="DC123" s="18">
        <v>0</v>
      </c>
      <c r="DD123" s="19">
        <v>0</v>
      </c>
      <c r="DE123" s="19">
        <v>0</v>
      </c>
      <c r="DF123" s="19">
        <v>0.31</v>
      </c>
      <c r="DG123" s="19">
        <v>0</v>
      </c>
      <c r="DH123" s="19">
        <v>0</v>
      </c>
      <c r="DI123" s="19">
        <v>0</v>
      </c>
      <c r="DJ123" s="19">
        <v>0</v>
      </c>
      <c r="DK123" s="19">
        <f t="shared" si="90"/>
        <v>0</v>
      </c>
      <c r="DL123" s="24" t="s">
        <v>124</v>
      </c>
    </row>
    <row r="124" spans="1:116" ht="35.25" customHeight="1">
      <c r="A124" s="10" t="s">
        <v>141</v>
      </c>
      <c r="B124" s="11" t="str">
        <f>'[1]3'!B117</f>
        <v>Перенос ТП-5712 в центр нагрузок в д. Шамратово Караидельского р-на</v>
      </c>
      <c r="C124" s="12" t="str">
        <f>'[1]3'!C117</f>
        <v>G_ГИП_58</v>
      </c>
      <c r="D124" s="17">
        <v>0</v>
      </c>
      <c r="E124" s="19">
        <v>0</v>
      </c>
      <c r="F124" s="17">
        <v>0</v>
      </c>
      <c r="G124" s="19">
        <v>0</v>
      </c>
      <c r="H124" s="19">
        <v>0</v>
      </c>
      <c r="I124" s="19">
        <v>0</v>
      </c>
      <c r="J124" s="17">
        <v>0</v>
      </c>
      <c r="K124" s="17">
        <v>0</v>
      </c>
      <c r="L124" s="17">
        <v>0</v>
      </c>
      <c r="M124" s="19">
        <v>0</v>
      </c>
      <c r="N124" s="17">
        <v>0</v>
      </c>
      <c r="O124" s="19">
        <v>0</v>
      </c>
      <c r="P124" s="19">
        <v>0</v>
      </c>
      <c r="Q124" s="19">
        <v>0</v>
      </c>
      <c r="R124" s="17">
        <v>0</v>
      </c>
      <c r="S124" s="17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7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17">
        <v>0</v>
      </c>
      <c r="AZ124" s="17">
        <v>0</v>
      </c>
      <c r="BA124" s="17">
        <v>0</v>
      </c>
      <c r="BB124" s="17">
        <v>0</v>
      </c>
      <c r="BC124" s="17">
        <v>0</v>
      </c>
      <c r="BD124" s="17">
        <v>0</v>
      </c>
      <c r="BE124" s="17">
        <v>0</v>
      </c>
      <c r="BF124" s="17">
        <v>0</v>
      </c>
      <c r="BG124" s="17">
        <v>0</v>
      </c>
      <c r="BH124" s="17">
        <v>0</v>
      </c>
      <c r="BI124" s="17">
        <v>0</v>
      </c>
      <c r="BJ124" s="17">
        <v>0</v>
      </c>
      <c r="BK124" s="17">
        <v>0</v>
      </c>
      <c r="BL124" s="17">
        <v>0</v>
      </c>
      <c r="BM124" s="17">
        <v>0</v>
      </c>
      <c r="BN124" s="17">
        <v>0</v>
      </c>
      <c r="BO124" s="17">
        <v>0</v>
      </c>
      <c r="BP124" s="17">
        <v>0</v>
      </c>
      <c r="BQ124" s="17">
        <v>0</v>
      </c>
      <c r="BR124" s="17">
        <v>0</v>
      </c>
      <c r="BS124" s="17">
        <v>0</v>
      </c>
      <c r="BT124" s="17">
        <v>0</v>
      </c>
      <c r="BU124" s="17">
        <v>0</v>
      </c>
      <c r="BV124" s="17">
        <v>0</v>
      </c>
      <c r="BW124" s="17">
        <v>0</v>
      </c>
      <c r="BX124" s="17">
        <v>0</v>
      </c>
      <c r="BY124" s="17">
        <v>0</v>
      </c>
      <c r="BZ124" s="17">
        <v>0</v>
      </c>
      <c r="CA124" s="17">
        <v>0</v>
      </c>
      <c r="CB124" s="17">
        <v>0</v>
      </c>
      <c r="CC124" s="17">
        <v>0</v>
      </c>
      <c r="CD124" s="17">
        <v>0</v>
      </c>
      <c r="CE124" s="17">
        <v>0</v>
      </c>
      <c r="CF124" s="17">
        <v>0</v>
      </c>
      <c r="CG124" s="17">
        <v>0</v>
      </c>
      <c r="CH124" s="17">
        <v>0</v>
      </c>
      <c r="CI124" s="17">
        <v>0</v>
      </c>
      <c r="CJ124" s="17">
        <v>0</v>
      </c>
      <c r="CK124" s="17">
        <v>0</v>
      </c>
      <c r="CL124" s="17">
        <v>0</v>
      </c>
      <c r="CM124" s="17">
        <v>0</v>
      </c>
      <c r="CN124" s="17">
        <v>0</v>
      </c>
      <c r="CO124" s="17">
        <v>0</v>
      </c>
      <c r="CP124" s="17">
        <v>0</v>
      </c>
      <c r="CQ124" s="17">
        <v>0</v>
      </c>
      <c r="CR124" s="17">
        <v>0</v>
      </c>
      <c r="CS124" s="17">
        <v>0</v>
      </c>
      <c r="CT124" s="17">
        <v>0</v>
      </c>
      <c r="CU124" s="17">
        <v>0</v>
      </c>
      <c r="CV124" s="19">
        <v>0</v>
      </c>
      <c r="CW124" s="19">
        <v>0</v>
      </c>
      <c r="CX124" s="19">
        <v>0</v>
      </c>
      <c r="CY124" s="19">
        <v>0</v>
      </c>
      <c r="CZ124" s="19">
        <v>0</v>
      </c>
      <c r="DA124" s="19">
        <v>0</v>
      </c>
      <c r="DB124" s="19">
        <v>0</v>
      </c>
      <c r="DC124" s="18">
        <v>0</v>
      </c>
      <c r="DD124" s="19">
        <v>0</v>
      </c>
      <c r="DE124" s="19">
        <v>0</v>
      </c>
      <c r="DF124" s="19">
        <v>0</v>
      </c>
      <c r="DG124" s="19">
        <v>0</v>
      </c>
      <c r="DH124" s="19">
        <v>0</v>
      </c>
      <c r="DI124" s="19">
        <v>0</v>
      </c>
      <c r="DJ124" s="19">
        <v>0</v>
      </c>
      <c r="DK124" s="19">
        <f t="shared" si="90"/>
        <v>0</v>
      </c>
      <c r="DL124" s="24" t="s">
        <v>124</v>
      </c>
    </row>
    <row r="125" spans="1:116" ht="30" customHeight="1">
      <c r="A125" s="10" t="s">
        <v>142</v>
      </c>
      <c r="B125" s="11" t="s">
        <v>165</v>
      </c>
      <c r="C125" s="12" t="s">
        <v>166</v>
      </c>
      <c r="D125" s="17">
        <v>0</v>
      </c>
      <c r="E125" s="19">
        <v>0</v>
      </c>
      <c r="F125" s="17">
        <v>0</v>
      </c>
      <c r="G125" s="19">
        <v>0</v>
      </c>
      <c r="H125" s="19">
        <v>0</v>
      </c>
      <c r="I125" s="19">
        <v>0</v>
      </c>
      <c r="J125" s="17">
        <v>0</v>
      </c>
      <c r="K125" s="17">
        <v>0</v>
      </c>
      <c r="L125" s="17">
        <v>0</v>
      </c>
      <c r="M125" s="19">
        <v>0</v>
      </c>
      <c r="N125" s="17">
        <v>0</v>
      </c>
      <c r="O125" s="19">
        <v>0</v>
      </c>
      <c r="P125" s="19">
        <v>0</v>
      </c>
      <c r="Q125" s="19">
        <v>0</v>
      </c>
      <c r="R125" s="17">
        <v>0</v>
      </c>
      <c r="S125" s="17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7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4.7</v>
      </c>
      <c r="BC125" s="17">
        <v>0</v>
      </c>
      <c r="BD125" s="17">
        <v>0</v>
      </c>
      <c r="BE125" s="17">
        <v>0</v>
      </c>
      <c r="BF125" s="17">
        <v>0</v>
      </c>
      <c r="BG125" s="17">
        <v>0</v>
      </c>
      <c r="BH125" s="17">
        <v>0</v>
      </c>
      <c r="BI125" s="17">
        <v>0</v>
      </c>
      <c r="BJ125" s="17">
        <v>4.7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7">
        <v>0</v>
      </c>
      <c r="BV125" s="17">
        <v>0</v>
      </c>
      <c r="BW125" s="17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>
        <v>0</v>
      </c>
      <c r="CG125" s="17">
        <v>0</v>
      </c>
      <c r="CH125" s="17">
        <v>0</v>
      </c>
      <c r="CI125" s="17">
        <v>0</v>
      </c>
      <c r="CJ125" s="17">
        <v>0</v>
      </c>
      <c r="CK125" s="17">
        <v>0</v>
      </c>
      <c r="CL125" s="17">
        <v>0</v>
      </c>
      <c r="CM125" s="17">
        <v>0</v>
      </c>
      <c r="CN125" s="17">
        <v>0</v>
      </c>
      <c r="CO125" s="17">
        <v>0</v>
      </c>
      <c r="CP125" s="17">
        <v>0</v>
      </c>
      <c r="CQ125" s="17">
        <v>0</v>
      </c>
      <c r="CR125" s="17">
        <v>0</v>
      </c>
      <c r="CS125" s="17">
        <v>0</v>
      </c>
      <c r="CT125" s="17">
        <v>0</v>
      </c>
      <c r="CU125" s="17">
        <v>0</v>
      </c>
      <c r="CV125" s="19">
        <v>0</v>
      </c>
      <c r="CW125" s="19">
        <v>0</v>
      </c>
      <c r="CX125" s="19">
        <v>0</v>
      </c>
      <c r="CY125" s="19">
        <v>0</v>
      </c>
      <c r="CZ125" s="19">
        <v>0</v>
      </c>
      <c r="DA125" s="19">
        <v>0</v>
      </c>
      <c r="DB125" s="19">
        <v>0</v>
      </c>
      <c r="DC125" s="18">
        <v>0</v>
      </c>
      <c r="DD125" s="19">
        <v>0</v>
      </c>
      <c r="DE125" s="19">
        <v>0</v>
      </c>
      <c r="DF125" s="19">
        <v>0</v>
      </c>
      <c r="DG125" s="19">
        <v>0</v>
      </c>
      <c r="DH125" s="19">
        <v>0</v>
      </c>
      <c r="DI125" s="19">
        <v>0</v>
      </c>
      <c r="DJ125" s="19">
        <v>0</v>
      </c>
      <c r="DK125" s="19">
        <f t="shared" si="90"/>
        <v>0</v>
      </c>
      <c r="DL125" s="24" t="s">
        <v>124</v>
      </c>
    </row>
    <row r="126" spans="1:116" ht="31.5">
      <c r="A126" s="10" t="s">
        <v>143</v>
      </c>
      <c r="B126" s="11" t="str">
        <f>'[1]3'!B119</f>
        <v>Реконструкция ВЛ-0,4 кВ от ТП-2617, 3,4км в с. Большеустьикинское</v>
      </c>
      <c r="C126" s="12" t="str">
        <f>'[1]3'!C119</f>
        <v>G_ГИП_60</v>
      </c>
      <c r="D126" s="17">
        <v>0</v>
      </c>
      <c r="E126" s="19">
        <v>0</v>
      </c>
      <c r="F126" s="17">
        <v>0</v>
      </c>
      <c r="G126" s="19">
        <v>0</v>
      </c>
      <c r="H126" s="19">
        <v>0</v>
      </c>
      <c r="I126" s="19">
        <v>0</v>
      </c>
      <c r="J126" s="17">
        <v>0</v>
      </c>
      <c r="K126" s="17">
        <v>0</v>
      </c>
      <c r="L126" s="17">
        <v>0</v>
      </c>
      <c r="M126" s="19">
        <v>0</v>
      </c>
      <c r="N126" s="17">
        <v>0</v>
      </c>
      <c r="O126" s="19">
        <v>0</v>
      </c>
      <c r="P126" s="19">
        <v>0</v>
      </c>
      <c r="Q126" s="19">
        <v>0</v>
      </c>
      <c r="R126" s="17">
        <v>0</v>
      </c>
      <c r="S126" s="17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7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3.4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0</v>
      </c>
      <c r="CG126" s="17">
        <v>0</v>
      </c>
      <c r="CH126" s="17">
        <v>0</v>
      </c>
      <c r="CI126" s="17">
        <v>0</v>
      </c>
      <c r="CJ126" s="17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19">
        <v>0</v>
      </c>
      <c r="CW126" s="19">
        <v>0</v>
      </c>
      <c r="CX126" s="19">
        <v>0</v>
      </c>
      <c r="CY126" s="19">
        <v>0</v>
      </c>
      <c r="CZ126" s="19">
        <v>0</v>
      </c>
      <c r="DA126" s="19">
        <v>0</v>
      </c>
      <c r="DB126" s="19">
        <v>0</v>
      </c>
      <c r="DC126" s="18">
        <v>0</v>
      </c>
      <c r="DD126" s="19">
        <v>0</v>
      </c>
      <c r="DE126" s="19">
        <v>0</v>
      </c>
      <c r="DF126" s="19">
        <v>0</v>
      </c>
      <c r="DG126" s="19">
        <v>0</v>
      </c>
      <c r="DH126" s="19">
        <v>0</v>
      </c>
      <c r="DI126" s="19">
        <v>0</v>
      </c>
      <c r="DJ126" s="19">
        <v>0</v>
      </c>
      <c r="DK126" s="19">
        <f t="shared" si="90"/>
        <v>0</v>
      </c>
      <c r="DL126" s="24" t="s">
        <v>125</v>
      </c>
    </row>
    <row r="127" spans="1:116" ht="34.5" customHeight="1">
      <c r="A127" s="10" t="s">
        <v>144</v>
      </c>
      <c r="B127" s="11" t="str">
        <f>'[1]3'!B120</f>
        <v>Реконструкция ВЛ-0,4 кВ от ТП-4613, 0,9км с делением фидеров в с. В.Киги</v>
      </c>
      <c r="C127" s="12" t="str">
        <f>'[1]3'!C120</f>
        <v>G_ГИП_61</v>
      </c>
      <c r="D127" s="17">
        <v>0</v>
      </c>
      <c r="E127" s="19">
        <v>0</v>
      </c>
      <c r="F127" s="17">
        <v>0</v>
      </c>
      <c r="G127" s="19">
        <v>0</v>
      </c>
      <c r="H127" s="19">
        <v>0</v>
      </c>
      <c r="I127" s="19">
        <v>0</v>
      </c>
      <c r="J127" s="17">
        <v>0</v>
      </c>
      <c r="K127" s="17">
        <v>0</v>
      </c>
      <c r="L127" s="17">
        <v>0</v>
      </c>
      <c r="M127" s="19">
        <v>0</v>
      </c>
      <c r="N127" s="17">
        <v>0</v>
      </c>
      <c r="O127" s="19">
        <v>0</v>
      </c>
      <c r="P127" s="19">
        <v>0</v>
      </c>
      <c r="Q127" s="19">
        <v>0</v>
      </c>
      <c r="R127" s="17">
        <v>0</v>
      </c>
      <c r="S127" s="17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7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0.9</v>
      </c>
      <c r="BC127" s="17">
        <v>0</v>
      </c>
      <c r="BD127" s="17">
        <v>0</v>
      </c>
      <c r="BE127" s="17">
        <v>0</v>
      </c>
      <c r="BF127" s="17">
        <v>0</v>
      </c>
      <c r="BG127" s="17">
        <v>0</v>
      </c>
      <c r="BH127" s="17">
        <v>0</v>
      </c>
      <c r="BI127" s="17">
        <v>0</v>
      </c>
      <c r="BJ127" s="17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0</v>
      </c>
      <c r="BU127" s="17">
        <v>0</v>
      </c>
      <c r="BV127" s="17">
        <v>0</v>
      </c>
      <c r="BW127" s="17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0</v>
      </c>
      <c r="CG127" s="17">
        <v>0</v>
      </c>
      <c r="CH127" s="17">
        <v>0</v>
      </c>
      <c r="CI127" s="17">
        <v>0</v>
      </c>
      <c r="CJ127" s="17">
        <v>0</v>
      </c>
      <c r="CK127" s="17">
        <v>0</v>
      </c>
      <c r="CL127" s="17">
        <v>0</v>
      </c>
      <c r="CM127" s="17">
        <v>0</v>
      </c>
      <c r="CN127" s="17">
        <v>0</v>
      </c>
      <c r="CO127" s="17">
        <v>0</v>
      </c>
      <c r="CP127" s="17">
        <v>0</v>
      </c>
      <c r="CQ127" s="17">
        <v>0</v>
      </c>
      <c r="CR127" s="17">
        <v>0</v>
      </c>
      <c r="CS127" s="17">
        <v>0</v>
      </c>
      <c r="CT127" s="17">
        <v>0</v>
      </c>
      <c r="CU127" s="17">
        <v>0</v>
      </c>
      <c r="CV127" s="19">
        <v>0</v>
      </c>
      <c r="CW127" s="19">
        <v>0</v>
      </c>
      <c r="CX127" s="19">
        <v>0</v>
      </c>
      <c r="CY127" s="19">
        <v>0</v>
      </c>
      <c r="CZ127" s="19">
        <v>0</v>
      </c>
      <c r="DA127" s="19">
        <v>0</v>
      </c>
      <c r="DB127" s="19">
        <v>0</v>
      </c>
      <c r="DC127" s="18">
        <v>0</v>
      </c>
      <c r="DD127" s="19">
        <v>0</v>
      </c>
      <c r="DE127" s="19">
        <v>0</v>
      </c>
      <c r="DF127" s="19">
        <v>0</v>
      </c>
      <c r="DG127" s="19">
        <v>0</v>
      </c>
      <c r="DH127" s="19">
        <v>0</v>
      </c>
      <c r="DI127" s="19">
        <v>0</v>
      </c>
      <c r="DJ127" s="19">
        <v>0</v>
      </c>
      <c r="DK127" s="19">
        <f t="shared" si="90"/>
        <v>0</v>
      </c>
      <c r="DL127" s="24" t="s">
        <v>124</v>
      </c>
    </row>
    <row r="128" spans="1:116" ht="31.5">
      <c r="A128" s="10" t="s">
        <v>145</v>
      </c>
      <c r="B128" s="11" t="str">
        <f>'[1]3'!B121</f>
        <v>Реконструкция ВЛ-0,4 от ТП-5102 с делением фидеров 1,15км в с. Магинск</v>
      </c>
      <c r="C128" s="12" t="str">
        <f>'[1]3'!C121</f>
        <v>G_ГИП_62</v>
      </c>
      <c r="D128" s="17">
        <v>0</v>
      </c>
      <c r="E128" s="19">
        <v>0</v>
      </c>
      <c r="F128" s="17">
        <v>0</v>
      </c>
      <c r="G128" s="19">
        <v>0</v>
      </c>
      <c r="H128" s="19">
        <v>0</v>
      </c>
      <c r="I128" s="19">
        <v>0</v>
      </c>
      <c r="J128" s="17">
        <v>0</v>
      </c>
      <c r="K128" s="17">
        <v>0</v>
      </c>
      <c r="L128" s="17">
        <v>0</v>
      </c>
      <c r="M128" s="19">
        <v>0</v>
      </c>
      <c r="N128" s="17">
        <v>0</v>
      </c>
      <c r="O128" s="19">
        <v>0</v>
      </c>
      <c r="P128" s="19">
        <v>0</v>
      </c>
      <c r="Q128" s="19">
        <v>0</v>
      </c>
      <c r="R128" s="17">
        <v>0</v>
      </c>
      <c r="S128" s="17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7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7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0</v>
      </c>
      <c r="AW128" s="17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1.1499999999999999</v>
      </c>
      <c r="BC128" s="17">
        <v>0</v>
      </c>
      <c r="BD128" s="17">
        <v>0</v>
      </c>
      <c r="BE128" s="17">
        <v>0</v>
      </c>
      <c r="BF128" s="17">
        <v>0</v>
      </c>
      <c r="BG128" s="17">
        <v>0</v>
      </c>
      <c r="BH128" s="17">
        <v>0</v>
      </c>
      <c r="BI128" s="17">
        <v>0</v>
      </c>
      <c r="BJ128" s="17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7">
        <v>0</v>
      </c>
      <c r="BV128" s="17">
        <v>0</v>
      </c>
      <c r="BW128" s="17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7">
        <v>0</v>
      </c>
      <c r="CI128" s="17">
        <v>0</v>
      </c>
      <c r="CJ128" s="17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>
        <v>0</v>
      </c>
      <c r="CT128" s="17">
        <v>0</v>
      </c>
      <c r="CU128" s="17">
        <v>0</v>
      </c>
      <c r="CV128" s="19">
        <v>0</v>
      </c>
      <c r="CW128" s="19">
        <v>0</v>
      </c>
      <c r="CX128" s="19">
        <v>0</v>
      </c>
      <c r="CY128" s="19">
        <v>0</v>
      </c>
      <c r="CZ128" s="19">
        <v>0</v>
      </c>
      <c r="DA128" s="19">
        <v>0</v>
      </c>
      <c r="DB128" s="19">
        <v>0</v>
      </c>
      <c r="DC128" s="18">
        <v>0</v>
      </c>
      <c r="DD128" s="19">
        <v>0</v>
      </c>
      <c r="DE128" s="19">
        <v>0</v>
      </c>
      <c r="DF128" s="19">
        <v>0</v>
      </c>
      <c r="DG128" s="19">
        <v>0</v>
      </c>
      <c r="DH128" s="19">
        <v>0</v>
      </c>
      <c r="DI128" s="19">
        <v>0</v>
      </c>
      <c r="DJ128" s="19">
        <v>0</v>
      </c>
      <c r="DK128" s="19">
        <f t="shared" si="90"/>
        <v>0</v>
      </c>
      <c r="DL128" s="15"/>
    </row>
    <row r="129" spans="1:116" ht="31.5">
      <c r="A129" s="10" t="s">
        <v>146</v>
      </c>
      <c r="B129" s="11" t="str">
        <f>'[1]3'!B122</f>
        <v>Реконструкция ВЛ-0,4 кВ от ТП-5104 с делением фидеров, 1,25км в с. Магинск</v>
      </c>
      <c r="C129" s="12" t="str">
        <f>'[1]3'!C122</f>
        <v>G_ГИП_63</v>
      </c>
      <c r="D129" s="17">
        <v>0</v>
      </c>
      <c r="E129" s="19">
        <v>0</v>
      </c>
      <c r="F129" s="17">
        <v>0</v>
      </c>
      <c r="G129" s="19">
        <v>0</v>
      </c>
      <c r="H129" s="19">
        <v>0</v>
      </c>
      <c r="I129" s="19">
        <v>0</v>
      </c>
      <c r="J129" s="17">
        <v>0</v>
      </c>
      <c r="K129" s="17">
        <v>0</v>
      </c>
      <c r="L129" s="17">
        <v>0</v>
      </c>
      <c r="M129" s="19">
        <v>0</v>
      </c>
      <c r="N129" s="17">
        <v>0</v>
      </c>
      <c r="O129" s="19">
        <v>0</v>
      </c>
      <c r="P129" s="19">
        <v>0</v>
      </c>
      <c r="Q129" s="19">
        <v>0</v>
      </c>
      <c r="R129" s="17">
        <v>0</v>
      </c>
      <c r="S129" s="17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7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1.25</v>
      </c>
      <c r="BC129" s="17">
        <v>0</v>
      </c>
      <c r="BD129" s="17">
        <v>0</v>
      </c>
      <c r="BE129" s="17">
        <v>0</v>
      </c>
      <c r="BF129" s="17">
        <v>0</v>
      </c>
      <c r="BG129" s="17">
        <v>0</v>
      </c>
      <c r="BH129" s="17">
        <v>0</v>
      </c>
      <c r="BI129" s="17">
        <v>0</v>
      </c>
      <c r="BJ129" s="17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7">
        <v>0</v>
      </c>
      <c r="BV129" s="17">
        <v>0</v>
      </c>
      <c r="BW129" s="17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</v>
      </c>
      <c r="CH129" s="17">
        <v>0</v>
      </c>
      <c r="CI129" s="17">
        <v>0</v>
      </c>
      <c r="CJ129" s="17">
        <v>0</v>
      </c>
      <c r="CK129" s="17">
        <v>0</v>
      </c>
      <c r="CL129" s="17">
        <v>0</v>
      </c>
      <c r="CM129" s="17">
        <v>0</v>
      </c>
      <c r="CN129" s="17">
        <v>0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19">
        <v>0</v>
      </c>
      <c r="CW129" s="19">
        <v>0</v>
      </c>
      <c r="CX129" s="19">
        <v>0</v>
      </c>
      <c r="CY129" s="19">
        <v>0</v>
      </c>
      <c r="CZ129" s="19">
        <v>0</v>
      </c>
      <c r="DA129" s="19">
        <v>0</v>
      </c>
      <c r="DB129" s="19">
        <v>0</v>
      </c>
      <c r="DC129" s="18">
        <v>0</v>
      </c>
      <c r="DD129" s="19">
        <v>0</v>
      </c>
      <c r="DE129" s="19">
        <v>0</v>
      </c>
      <c r="DF129" s="19">
        <v>0</v>
      </c>
      <c r="DG129" s="19">
        <v>0</v>
      </c>
      <c r="DH129" s="19">
        <v>0</v>
      </c>
      <c r="DI129" s="19">
        <v>0</v>
      </c>
      <c r="DJ129" s="19">
        <v>0</v>
      </c>
      <c r="DK129" s="19">
        <f t="shared" si="90"/>
        <v>0</v>
      </c>
      <c r="DL129" s="15"/>
    </row>
    <row r="130" spans="1:116" ht="31.5">
      <c r="A130" s="10" t="s">
        <v>147</v>
      </c>
      <c r="B130" s="11" t="str">
        <f>'[1]3'!B123</f>
        <v>Перенос ТП-4617 100 кВА в центр нагрузок в с. В.Киги</v>
      </c>
      <c r="C130" s="12" t="str">
        <f>'[1]3'!C123</f>
        <v>G_ГИП_64</v>
      </c>
      <c r="D130" s="17">
        <v>0</v>
      </c>
      <c r="E130" s="19">
        <v>0</v>
      </c>
      <c r="F130" s="17">
        <v>0</v>
      </c>
      <c r="G130" s="19">
        <v>0</v>
      </c>
      <c r="H130" s="19">
        <v>0</v>
      </c>
      <c r="I130" s="19">
        <v>0</v>
      </c>
      <c r="J130" s="17">
        <v>0</v>
      </c>
      <c r="K130" s="17">
        <v>0</v>
      </c>
      <c r="L130" s="17">
        <v>0</v>
      </c>
      <c r="M130" s="19">
        <v>0</v>
      </c>
      <c r="N130" s="17">
        <v>0</v>
      </c>
      <c r="O130" s="19">
        <v>0</v>
      </c>
      <c r="P130" s="19">
        <v>0</v>
      </c>
      <c r="Q130" s="19">
        <v>0</v>
      </c>
      <c r="R130" s="17">
        <v>0</v>
      </c>
      <c r="S130" s="17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7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0.1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0</v>
      </c>
      <c r="BW130" s="17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0</v>
      </c>
      <c r="CI130" s="17">
        <v>0</v>
      </c>
      <c r="CJ130" s="17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9">
        <v>0</v>
      </c>
      <c r="CW130" s="19">
        <v>0</v>
      </c>
      <c r="CX130" s="19">
        <v>0</v>
      </c>
      <c r="CY130" s="19">
        <v>0</v>
      </c>
      <c r="CZ130" s="19">
        <v>0</v>
      </c>
      <c r="DA130" s="19">
        <v>0</v>
      </c>
      <c r="DB130" s="19">
        <v>0</v>
      </c>
      <c r="DC130" s="18">
        <v>0</v>
      </c>
      <c r="DD130" s="19">
        <v>0</v>
      </c>
      <c r="DE130" s="19">
        <v>0</v>
      </c>
      <c r="DF130" s="19">
        <v>0</v>
      </c>
      <c r="DG130" s="19">
        <v>0</v>
      </c>
      <c r="DH130" s="19">
        <v>0</v>
      </c>
      <c r="DI130" s="19">
        <v>0</v>
      </c>
      <c r="DJ130" s="19">
        <v>0</v>
      </c>
      <c r="DK130" s="19">
        <f t="shared" si="90"/>
        <v>0</v>
      </c>
      <c r="DL130" s="15"/>
    </row>
    <row r="131" spans="1:116" ht="31.5">
      <c r="A131" s="10" t="s">
        <v>148</v>
      </c>
      <c r="B131" s="11" t="str">
        <f>'[1]3'!B124</f>
        <v>Перенос ТП-5702 63 кВА в центр нагрузок в д. Сабанкуль, Караидельского р-на.</v>
      </c>
      <c r="C131" s="12" t="str">
        <f>'[1]3'!C124</f>
        <v>G_ГИП_65</v>
      </c>
      <c r="D131" s="17">
        <v>0</v>
      </c>
      <c r="E131" s="19">
        <v>0</v>
      </c>
      <c r="F131" s="17">
        <v>0</v>
      </c>
      <c r="G131" s="19">
        <v>0</v>
      </c>
      <c r="H131" s="19">
        <v>0</v>
      </c>
      <c r="I131" s="19">
        <v>0</v>
      </c>
      <c r="J131" s="17">
        <v>0</v>
      </c>
      <c r="K131" s="17">
        <v>0</v>
      </c>
      <c r="L131" s="17">
        <v>0</v>
      </c>
      <c r="M131" s="19">
        <v>0</v>
      </c>
      <c r="N131" s="17">
        <v>0</v>
      </c>
      <c r="O131" s="19">
        <v>0</v>
      </c>
      <c r="P131" s="19">
        <v>0</v>
      </c>
      <c r="Q131" s="19">
        <v>0</v>
      </c>
      <c r="R131" s="17">
        <v>0</v>
      </c>
      <c r="S131" s="17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7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0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7">
        <v>0</v>
      </c>
      <c r="BV131" s="17">
        <v>0</v>
      </c>
      <c r="BW131" s="17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7">
        <v>0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0</v>
      </c>
      <c r="CT131" s="17">
        <v>0</v>
      </c>
      <c r="CU131" s="17">
        <v>0</v>
      </c>
      <c r="CV131" s="19">
        <v>0</v>
      </c>
      <c r="CW131" s="19">
        <v>0</v>
      </c>
      <c r="CX131" s="19">
        <v>0</v>
      </c>
      <c r="CY131" s="19">
        <v>0</v>
      </c>
      <c r="CZ131" s="19">
        <v>0</v>
      </c>
      <c r="DA131" s="19">
        <v>0</v>
      </c>
      <c r="DB131" s="19">
        <v>0</v>
      </c>
      <c r="DC131" s="18">
        <v>0</v>
      </c>
      <c r="DD131" s="19">
        <v>0</v>
      </c>
      <c r="DE131" s="19">
        <v>0</v>
      </c>
      <c r="DF131" s="19">
        <v>0</v>
      </c>
      <c r="DG131" s="19">
        <v>0</v>
      </c>
      <c r="DH131" s="19">
        <v>0</v>
      </c>
      <c r="DI131" s="19">
        <v>0</v>
      </c>
      <c r="DJ131" s="19">
        <v>0</v>
      </c>
      <c r="DK131" s="19">
        <f t="shared" si="90"/>
        <v>0</v>
      </c>
      <c r="DL131" s="15"/>
    </row>
    <row r="132" spans="1:116" ht="31.5">
      <c r="A132" s="10" t="s">
        <v>149</v>
      </c>
      <c r="B132" s="11" t="s">
        <v>221</v>
      </c>
      <c r="C132" s="12" t="str">
        <f>'[1]3'!C125</f>
        <v>G_ГИП_66</v>
      </c>
      <c r="D132" s="17">
        <v>0</v>
      </c>
      <c r="E132" s="19">
        <v>0</v>
      </c>
      <c r="F132" s="17">
        <v>0</v>
      </c>
      <c r="G132" s="19">
        <v>0</v>
      </c>
      <c r="H132" s="19">
        <v>0</v>
      </c>
      <c r="I132" s="19">
        <v>0</v>
      </c>
      <c r="J132" s="17">
        <v>0</v>
      </c>
      <c r="K132" s="17">
        <v>0</v>
      </c>
      <c r="L132" s="17">
        <v>0</v>
      </c>
      <c r="M132" s="19">
        <v>0</v>
      </c>
      <c r="N132" s="17">
        <v>0</v>
      </c>
      <c r="O132" s="19">
        <v>0</v>
      </c>
      <c r="P132" s="19">
        <v>0</v>
      </c>
      <c r="Q132" s="19">
        <v>0</v>
      </c>
      <c r="R132" s="17">
        <v>0</v>
      </c>
      <c r="S132" s="17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7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0</v>
      </c>
      <c r="BF132" s="17">
        <v>0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7">
        <v>0</v>
      </c>
      <c r="BV132" s="17">
        <v>0</v>
      </c>
      <c r="BW132" s="17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0</v>
      </c>
      <c r="CG132" s="17">
        <v>0</v>
      </c>
      <c r="CH132" s="17">
        <v>0</v>
      </c>
      <c r="CI132" s="17">
        <v>0</v>
      </c>
      <c r="CJ132" s="17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>
        <v>0</v>
      </c>
      <c r="CT132" s="17">
        <v>0</v>
      </c>
      <c r="CU132" s="17">
        <v>0</v>
      </c>
      <c r="CV132" s="19">
        <v>0</v>
      </c>
      <c r="CW132" s="19">
        <v>0</v>
      </c>
      <c r="CX132" s="19">
        <v>0</v>
      </c>
      <c r="CY132" s="19">
        <v>0</v>
      </c>
      <c r="CZ132" s="19">
        <v>0</v>
      </c>
      <c r="DA132" s="19">
        <v>0</v>
      </c>
      <c r="DB132" s="19">
        <v>0</v>
      </c>
      <c r="DC132" s="18">
        <v>0</v>
      </c>
      <c r="DD132" s="19">
        <v>0</v>
      </c>
      <c r="DE132" s="19">
        <v>0</v>
      </c>
      <c r="DF132" s="19">
        <v>0</v>
      </c>
      <c r="DG132" s="19">
        <v>0</v>
      </c>
      <c r="DH132" s="19">
        <v>0</v>
      </c>
      <c r="DI132" s="19">
        <v>0</v>
      </c>
      <c r="DJ132" s="19">
        <v>0</v>
      </c>
      <c r="DK132" s="19">
        <f t="shared" si="90"/>
        <v>0</v>
      </c>
      <c r="DL132" s="15"/>
    </row>
    <row r="133" spans="1:116" ht="31.5">
      <c r="A133" s="10" t="s">
        <v>150</v>
      </c>
      <c r="B133" s="11" t="s">
        <v>178</v>
      </c>
      <c r="C133" s="12" t="s">
        <v>179</v>
      </c>
      <c r="D133" s="13">
        <v>0</v>
      </c>
      <c r="E133" s="19">
        <v>0</v>
      </c>
      <c r="F133" s="13">
        <v>0</v>
      </c>
      <c r="G133" s="19">
        <v>0</v>
      </c>
      <c r="H133" s="19">
        <v>0</v>
      </c>
      <c r="I133" s="19">
        <v>0</v>
      </c>
      <c r="J133" s="13">
        <v>0</v>
      </c>
      <c r="K133" s="13">
        <v>0</v>
      </c>
      <c r="L133" s="13">
        <v>0</v>
      </c>
      <c r="M133" s="19">
        <v>0</v>
      </c>
      <c r="N133" s="13">
        <v>0</v>
      </c>
      <c r="O133" s="19">
        <v>0</v>
      </c>
      <c r="P133" s="19">
        <v>0</v>
      </c>
      <c r="Q133" s="19">
        <v>0</v>
      </c>
      <c r="R133" s="13">
        <v>0</v>
      </c>
      <c r="S133" s="13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0.82</v>
      </c>
      <c r="BK133" s="19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0</v>
      </c>
      <c r="BS133" s="19">
        <v>0</v>
      </c>
      <c r="BT133" s="19">
        <v>0</v>
      </c>
      <c r="BU133" s="19">
        <v>0</v>
      </c>
      <c r="BV133" s="19">
        <v>0</v>
      </c>
      <c r="BW133" s="19">
        <v>0</v>
      </c>
      <c r="BX133" s="19">
        <v>0</v>
      </c>
      <c r="BY133" s="19">
        <v>0</v>
      </c>
      <c r="BZ133" s="19">
        <v>0</v>
      </c>
      <c r="CA133" s="19">
        <v>0</v>
      </c>
      <c r="CB133" s="19">
        <v>0</v>
      </c>
      <c r="CC133" s="19">
        <v>0</v>
      </c>
      <c r="CD133" s="19">
        <v>0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19">
        <v>0</v>
      </c>
      <c r="CK133" s="19">
        <v>0</v>
      </c>
      <c r="CL133" s="19">
        <v>0</v>
      </c>
      <c r="CM133" s="19">
        <v>0</v>
      </c>
      <c r="CN133" s="19">
        <v>0</v>
      </c>
      <c r="CO133" s="19">
        <v>0</v>
      </c>
      <c r="CP133" s="19">
        <v>0</v>
      </c>
      <c r="CQ133" s="19">
        <v>0</v>
      </c>
      <c r="CR133" s="19">
        <v>0</v>
      </c>
      <c r="CS133" s="19">
        <v>0</v>
      </c>
      <c r="CT133" s="19">
        <v>0</v>
      </c>
      <c r="CU133" s="19">
        <v>0</v>
      </c>
      <c r="CV133" s="19">
        <v>0</v>
      </c>
      <c r="CW133" s="19">
        <v>0</v>
      </c>
      <c r="CX133" s="19">
        <v>0</v>
      </c>
      <c r="CY133" s="19">
        <v>0</v>
      </c>
      <c r="CZ133" s="19">
        <v>0</v>
      </c>
      <c r="DA133" s="19">
        <v>0</v>
      </c>
      <c r="DB133" s="19">
        <v>0</v>
      </c>
      <c r="DC133" s="19">
        <v>0</v>
      </c>
      <c r="DD133" s="19">
        <f>SUM(AB133,AR133,BH133,BX133,CN133,)</f>
        <v>0</v>
      </c>
      <c r="DE133" s="19">
        <f t="shared" ref="DE133:DK135" si="106">SUM(AC133,AS133,BI133,BY133,CO133,)</f>
        <v>0</v>
      </c>
      <c r="DF133" s="19">
        <f t="shared" si="106"/>
        <v>0.82</v>
      </c>
      <c r="DG133" s="19">
        <f t="shared" si="106"/>
        <v>0</v>
      </c>
      <c r="DH133" s="19">
        <f t="shared" si="106"/>
        <v>0</v>
      </c>
      <c r="DI133" s="19">
        <f t="shared" si="106"/>
        <v>0</v>
      </c>
      <c r="DJ133" s="19">
        <f t="shared" si="106"/>
        <v>0</v>
      </c>
      <c r="DK133" s="19">
        <f t="shared" si="106"/>
        <v>0</v>
      </c>
      <c r="DL133" s="15"/>
    </row>
    <row r="134" spans="1:116" ht="47.25">
      <c r="A134" s="10" t="s">
        <v>151</v>
      </c>
      <c r="B134" s="11" t="s">
        <v>214</v>
      </c>
      <c r="C134" s="12" t="s">
        <v>200</v>
      </c>
      <c r="D134" s="13">
        <v>0</v>
      </c>
      <c r="E134" s="19">
        <v>0</v>
      </c>
      <c r="F134" s="13">
        <v>0</v>
      </c>
      <c r="G134" s="19">
        <v>0</v>
      </c>
      <c r="H134" s="19">
        <v>0</v>
      </c>
      <c r="I134" s="19">
        <v>0</v>
      </c>
      <c r="J134" s="13">
        <v>0</v>
      </c>
      <c r="K134" s="13">
        <v>0</v>
      </c>
      <c r="L134" s="13">
        <v>0</v>
      </c>
      <c r="M134" s="19">
        <v>0</v>
      </c>
      <c r="N134" s="13">
        <v>0</v>
      </c>
      <c r="O134" s="19">
        <v>0</v>
      </c>
      <c r="P134" s="19">
        <v>0</v>
      </c>
      <c r="Q134" s="19">
        <v>0</v>
      </c>
      <c r="R134" s="13">
        <v>0</v>
      </c>
      <c r="S134" s="13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0.76400000000000001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0</v>
      </c>
      <c r="BS134" s="19">
        <v>0</v>
      </c>
      <c r="BT134" s="19">
        <v>0</v>
      </c>
      <c r="BU134" s="19">
        <v>0</v>
      </c>
      <c r="BV134" s="19">
        <v>0</v>
      </c>
      <c r="BW134" s="19">
        <v>0</v>
      </c>
      <c r="BX134" s="19">
        <v>0</v>
      </c>
      <c r="BY134" s="19">
        <v>0</v>
      </c>
      <c r="BZ134" s="19">
        <v>0</v>
      </c>
      <c r="CA134" s="19">
        <v>0</v>
      </c>
      <c r="CB134" s="19">
        <v>0</v>
      </c>
      <c r="CC134" s="19">
        <v>0</v>
      </c>
      <c r="CD134" s="19">
        <v>0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19">
        <v>0</v>
      </c>
      <c r="CK134" s="19">
        <v>0</v>
      </c>
      <c r="CL134" s="19">
        <v>0</v>
      </c>
      <c r="CM134" s="19">
        <v>0</v>
      </c>
      <c r="CN134" s="19">
        <v>0</v>
      </c>
      <c r="CO134" s="19">
        <v>0</v>
      </c>
      <c r="CP134" s="19">
        <v>0</v>
      </c>
      <c r="CQ134" s="19">
        <v>0</v>
      </c>
      <c r="CR134" s="19">
        <v>0</v>
      </c>
      <c r="CS134" s="19">
        <v>0</v>
      </c>
      <c r="CT134" s="19">
        <v>0</v>
      </c>
      <c r="CU134" s="19">
        <v>0</v>
      </c>
      <c r="CV134" s="19">
        <v>0</v>
      </c>
      <c r="CW134" s="19">
        <v>0</v>
      </c>
      <c r="CX134" s="19">
        <v>0</v>
      </c>
      <c r="CY134" s="19">
        <v>0</v>
      </c>
      <c r="CZ134" s="19">
        <v>0</v>
      </c>
      <c r="DA134" s="19">
        <v>0</v>
      </c>
      <c r="DB134" s="19">
        <v>0</v>
      </c>
      <c r="DC134" s="19">
        <v>0</v>
      </c>
      <c r="DD134" s="19">
        <f t="shared" ref="DD134:DD135" si="107">SUM(AB134,AR134,BH134,BX134,CN134,)</f>
        <v>0</v>
      </c>
      <c r="DE134" s="19">
        <v>0</v>
      </c>
      <c r="DF134" s="19">
        <f t="shared" si="106"/>
        <v>0.76400000000000001</v>
      </c>
      <c r="DG134" s="19">
        <v>0</v>
      </c>
      <c r="DH134" s="19">
        <v>0</v>
      </c>
      <c r="DI134" s="19">
        <v>0</v>
      </c>
      <c r="DJ134" s="19">
        <v>0</v>
      </c>
      <c r="DK134" s="19">
        <v>0</v>
      </c>
      <c r="DL134" s="15"/>
    </row>
    <row r="135" spans="1:116" ht="31.5">
      <c r="A135" s="10" t="s">
        <v>152</v>
      </c>
      <c r="B135" s="11" t="s">
        <v>223</v>
      </c>
      <c r="C135" s="12" t="s">
        <v>201</v>
      </c>
      <c r="D135" s="13">
        <v>0</v>
      </c>
      <c r="E135" s="19">
        <v>0</v>
      </c>
      <c r="F135" s="13">
        <v>0</v>
      </c>
      <c r="G135" s="19">
        <v>0</v>
      </c>
      <c r="H135" s="19">
        <v>0</v>
      </c>
      <c r="I135" s="19">
        <v>0</v>
      </c>
      <c r="J135" s="13">
        <v>0</v>
      </c>
      <c r="K135" s="13">
        <v>0</v>
      </c>
      <c r="L135" s="13">
        <v>0</v>
      </c>
      <c r="M135" s="19">
        <v>0</v>
      </c>
      <c r="N135" s="13">
        <v>0</v>
      </c>
      <c r="O135" s="19">
        <v>0</v>
      </c>
      <c r="P135" s="19">
        <v>0</v>
      </c>
      <c r="Q135" s="19">
        <v>0</v>
      </c>
      <c r="R135" s="13">
        <v>0</v>
      </c>
      <c r="S135" s="13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>
        <v>0</v>
      </c>
      <c r="AT135" s="19">
        <v>0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0.25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0</v>
      </c>
      <c r="BS135" s="19">
        <v>0</v>
      </c>
      <c r="BT135" s="19">
        <v>0</v>
      </c>
      <c r="BU135" s="19">
        <v>0</v>
      </c>
      <c r="BV135" s="19">
        <v>0</v>
      </c>
      <c r="BW135" s="19">
        <v>0</v>
      </c>
      <c r="BX135" s="19">
        <v>0</v>
      </c>
      <c r="BY135" s="19">
        <v>0</v>
      </c>
      <c r="BZ135" s="19">
        <v>0</v>
      </c>
      <c r="CA135" s="19">
        <v>0</v>
      </c>
      <c r="CB135" s="19">
        <v>0</v>
      </c>
      <c r="CC135" s="19">
        <v>0</v>
      </c>
      <c r="CD135" s="19">
        <v>0</v>
      </c>
      <c r="CE135" s="19">
        <v>0</v>
      </c>
      <c r="CF135" s="19">
        <v>0</v>
      </c>
      <c r="CG135" s="19">
        <v>0</v>
      </c>
      <c r="CH135" s="19">
        <v>0</v>
      </c>
      <c r="CI135" s="19">
        <v>0</v>
      </c>
      <c r="CJ135" s="19">
        <v>0</v>
      </c>
      <c r="CK135" s="19">
        <v>0</v>
      </c>
      <c r="CL135" s="19">
        <v>0</v>
      </c>
      <c r="CM135" s="19">
        <v>0</v>
      </c>
      <c r="CN135" s="19">
        <v>0</v>
      </c>
      <c r="CO135" s="19">
        <v>0</v>
      </c>
      <c r="CP135" s="19">
        <v>0</v>
      </c>
      <c r="CQ135" s="19">
        <v>0</v>
      </c>
      <c r="CR135" s="19">
        <v>0</v>
      </c>
      <c r="CS135" s="19">
        <v>0</v>
      </c>
      <c r="CT135" s="19">
        <v>0</v>
      </c>
      <c r="CU135" s="19">
        <v>0</v>
      </c>
      <c r="CV135" s="19">
        <v>0</v>
      </c>
      <c r="CW135" s="19">
        <v>0</v>
      </c>
      <c r="CX135" s="19">
        <v>0</v>
      </c>
      <c r="CY135" s="19">
        <v>0</v>
      </c>
      <c r="CZ135" s="19">
        <v>0</v>
      </c>
      <c r="DA135" s="19">
        <v>0</v>
      </c>
      <c r="DB135" s="19">
        <v>0</v>
      </c>
      <c r="DC135" s="19">
        <v>0</v>
      </c>
      <c r="DD135" s="19">
        <f t="shared" si="107"/>
        <v>0.25</v>
      </c>
      <c r="DE135" s="19">
        <v>0</v>
      </c>
      <c r="DF135" s="19">
        <f t="shared" si="106"/>
        <v>0</v>
      </c>
      <c r="DG135" s="19">
        <v>0</v>
      </c>
      <c r="DH135" s="19">
        <v>0</v>
      </c>
      <c r="DI135" s="19">
        <v>0</v>
      </c>
      <c r="DJ135" s="19">
        <v>0</v>
      </c>
      <c r="DK135" s="19">
        <v>0</v>
      </c>
      <c r="DL135" s="15"/>
    </row>
    <row r="136" spans="1:116" ht="31.5">
      <c r="A136" s="10" t="str">
        <f>'[1]3'!A126</f>
        <v>1.2.2.2</v>
      </c>
      <c r="B136" s="11" t="str">
        <f>'[1]3'!B126</f>
        <v>Модернизация, техническое перевооружение линий электропередачи, всего, в том числе:</v>
      </c>
      <c r="C136" s="12" t="str">
        <f>'[1]3'!C126</f>
        <v>Г</v>
      </c>
      <c r="D136" s="17">
        <v>0</v>
      </c>
      <c r="E136" s="19">
        <v>0</v>
      </c>
      <c r="F136" s="17">
        <v>0</v>
      </c>
      <c r="G136" s="19">
        <v>0</v>
      </c>
      <c r="H136" s="19">
        <v>0</v>
      </c>
      <c r="I136" s="19">
        <v>0</v>
      </c>
      <c r="J136" s="17">
        <v>0</v>
      </c>
      <c r="K136" s="17">
        <v>0</v>
      </c>
      <c r="L136" s="17">
        <v>0</v>
      </c>
      <c r="M136" s="19">
        <v>0</v>
      </c>
      <c r="N136" s="17">
        <v>0</v>
      </c>
      <c r="O136" s="19">
        <v>0</v>
      </c>
      <c r="P136" s="19">
        <v>0</v>
      </c>
      <c r="Q136" s="19">
        <v>0</v>
      </c>
      <c r="R136" s="17">
        <v>0</v>
      </c>
      <c r="S136" s="17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7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7">
        <v>0</v>
      </c>
      <c r="BI136" s="17">
        <v>0</v>
      </c>
      <c r="BJ136" s="17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0</v>
      </c>
      <c r="BU136" s="17">
        <v>0</v>
      </c>
      <c r="BV136" s="17">
        <v>0</v>
      </c>
      <c r="BW136" s="17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>
        <v>0</v>
      </c>
      <c r="CT136" s="17">
        <v>0</v>
      </c>
      <c r="CU136" s="17">
        <v>0</v>
      </c>
      <c r="CV136" s="19">
        <v>0</v>
      </c>
      <c r="CW136" s="19">
        <v>0</v>
      </c>
      <c r="CX136" s="19">
        <v>0</v>
      </c>
      <c r="CY136" s="19">
        <v>0</v>
      </c>
      <c r="CZ136" s="19">
        <v>0</v>
      </c>
      <c r="DA136" s="19">
        <v>0</v>
      </c>
      <c r="DB136" s="19">
        <v>0</v>
      </c>
      <c r="DC136" s="18">
        <v>0</v>
      </c>
      <c r="DD136" s="19">
        <v>0</v>
      </c>
      <c r="DE136" s="19">
        <v>0</v>
      </c>
      <c r="DF136" s="19">
        <v>0</v>
      </c>
      <c r="DG136" s="19">
        <v>0</v>
      </c>
      <c r="DH136" s="19">
        <v>0</v>
      </c>
      <c r="DI136" s="19">
        <v>0</v>
      </c>
      <c r="DJ136" s="19">
        <v>0</v>
      </c>
      <c r="DK136" s="19">
        <f t="shared" si="90"/>
        <v>0</v>
      </c>
      <c r="DL136" s="15"/>
    </row>
    <row r="137" spans="1:116" ht="31.5">
      <c r="A137" s="10" t="str">
        <f>'[1]3'!A127</f>
        <v>1.2.3</v>
      </c>
      <c r="B137" s="11" t="str">
        <f>'[1]3'!B127</f>
        <v>Развитие и модернизация учета электрической энергии (мощности), всего, в том числе:</v>
      </c>
      <c r="C137" s="12" t="str">
        <f>'[1]3'!C127</f>
        <v>Г</v>
      </c>
      <c r="D137" s="13">
        <v>0</v>
      </c>
      <c r="E137" s="19">
        <v>0</v>
      </c>
      <c r="F137" s="13">
        <v>0</v>
      </c>
      <c r="G137" s="19">
        <v>0</v>
      </c>
      <c r="H137" s="19">
        <v>0</v>
      </c>
      <c r="I137" s="19">
        <v>0</v>
      </c>
      <c r="J137" s="13">
        <v>521</v>
      </c>
      <c r="K137" s="13">
        <v>0</v>
      </c>
      <c r="L137" s="13">
        <f>SUM(L138,L141,L143:L145,L149:L151)</f>
        <v>0</v>
      </c>
      <c r="M137" s="19">
        <v>0</v>
      </c>
      <c r="N137" s="13">
        <f>SUM(N138,N141,N143:N145,N149:N151)</f>
        <v>0</v>
      </c>
      <c r="O137" s="19">
        <v>0</v>
      </c>
      <c r="P137" s="19">
        <v>0</v>
      </c>
      <c r="Q137" s="19">
        <v>0</v>
      </c>
      <c r="R137" s="13">
        <v>521</v>
      </c>
      <c r="S137" s="13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8">
        <v>605</v>
      </c>
      <c r="AA137" s="17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8">
        <v>605</v>
      </c>
      <c r="AI137" s="19">
        <v>0</v>
      </c>
      <c r="AJ137" s="17">
        <v>0</v>
      </c>
      <c r="AK137" s="17">
        <f>SUM(AK138,AK141,AK143,AK144,AK145,AK149,AK150,AK151)</f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f>SUM(AP138,AP141,AP143,AP144,AP145,AP149,AP150,AP151,)</f>
        <v>1</v>
      </c>
      <c r="AQ137" s="17">
        <v>0</v>
      </c>
      <c r="AR137" s="17">
        <f t="shared" ref="AR137:AW137" si="108">SUM(AR138,AR141,AR143,AR144,AR145,AR149,AR150,AR151,)</f>
        <v>0</v>
      </c>
      <c r="AS137" s="17">
        <f t="shared" si="108"/>
        <v>0</v>
      </c>
      <c r="AT137" s="17">
        <f t="shared" si="108"/>
        <v>0</v>
      </c>
      <c r="AU137" s="17">
        <f t="shared" si="108"/>
        <v>0</v>
      </c>
      <c r="AV137" s="17">
        <f t="shared" si="108"/>
        <v>0</v>
      </c>
      <c r="AW137" s="17">
        <f t="shared" si="108"/>
        <v>0</v>
      </c>
      <c r="AX137" s="19">
        <f>SUM(AX138,AX141,)</f>
        <v>521</v>
      </c>
      <c r="AY137" s="17">
        <v>0</v>
      </c>
      <c r="AZ137" s="17">
        <f t="shared" ref="AZ137:BF137" si="109">SUM(AZ138,AZ141,AZ143,AZ144,AZ145,AZ149,AZ150,AZ151,)</f>
        <v>0</v>
      </c>
      <c r="BA137" s="17">
        <f t="shared" si="109"/>
        <v>0</v>
      </c>
      <c r="BB137" s="17">
        <f t="shared" si="109"/>
        <v>0</v>
      </c>
      <c r="BC137" s="17">
        <f t="shared" si="109"/>
        <v>0</v>
      </c>
      <c r="BD137" s="17">
        <f t="shared" si="109"/>
        <v>0</v>
      </c>
      <c r="BE137" s="17">
        <f t="shared" si="109"/>
        <v>0</v>
      </c>
      <c r="BF137" s="17">
        <f t="shared" si="109"/>
        <v>0</v>
      </c>
      <c r="BG137" s="17">
        <v>0</v>
      </c>
      <c r="BH137" s="17">
        <f t="shared" ref="BH137:BN137" si="110">SUM(BH138,BH141,BH143,BH144,BH145,BH149,BH150,BH151,)</f>
        <v>0</v>
      </c>
      <c r="BI137" s="17">
        <f t="shared" si="110"/>
        <v>0</v>
      </c>
      <c r="BJ137" s="17">
        <f t="shared" si="110"/>
        <v>0</v>
      </c>
      <c r="BK137" s="17">
        <f t="shared" si="110"/>
        <v>0</v>
      </c>
      <c r="BL137" s="17">
        <f t="shared" si="110"/>
        <v>0</v>
      </c>
      <c r="BM137" s="17">
        <f t="shared" si="110"/>
        <v>0</v>
      </c>
      <c r="BN137" s="22">
        <f t="shared" si="110"/>
        <v>0</v>
      </c>
      <c r="BO137" s="17">
        <v>0</v>
      </c>
      <c r="BP137" s="17">
        <f t="shared" ref="BP137:BV137" si="111">SUM(BP138,BP141,BP143,BP144,BP145,BP149,BP150,BP151,)</f>
        <v>0</v>
      </c>
      <c r="BQ137" s="17">
        <f t="shared" si="111"/>
        <v>0</v>
      </c>
      <c r="BR137" s="17">
        <f t="shared" si="111"/>
        <v>0</v>
      </c>
      <c r="BS137" s="17">
        <f t="shared" si="111"/>
        <v>0</v>
      </c>
      <c r="BT137" s="17">
        <f t="shared" si="111"/>
        <v>0</v>
      </c>
      <c r="BU137" s="17">
        <f t="shared" si="111"/>
        <v>0</v>
      </c>
      <c r="BV137" s="17">
        <f t="shared" si="111"/>
        <v>0</v>
      </c>
      <c r="BW137" s="17">
        <v>0</v>
      </c>
      <c r="BX137" s="17">
        <f t="shared" ref="BX137:CD137" si="112">SUM(BX138,BX141,BX143,BX144,BX145,BX149,BX150,BX151,)</f>
        <v>0</v>
      </c>
      <c r="BY137" s="17">
        <f t="shared" si="112"/>
        <v>0</v>
      </c>
      <c r="BZ137" s="17">
        <f t="shared" si="112"/>
        <v>0</v>
      </c>
      <c r="CA137" s="17">
        <f t="shared" si="112"/>
        <v>0</v>
      </c>
      <c r="CB137" s="17">
        <f t="shared" si="112"/>
        <v>0</v>
      </c>
      <c r="CC137" s="17">
        <f t="shared" si="112"/>
        <v>0</v>
      </c>
      <c r="CD137" s="17">
        <f t="shared" si="112"/>
        <v>0</v>
      </c>
      <c r="CE137" s="17">
        <v>0</v>
      </c>
      <c r="CF137" s="17">
        <f t="shared" ref="CF137:CL137" si="113">SUM(CF138,CF141,CF143,CF144,CF145,CF149,CF150,CF151,)</f>
        <v>0</v>
      </c>
      <c r="CG137" s="17">
        <f t="shared" si="113"/>
        <v>0</v>
      </c>
      <c r="CH137" s="17">
        <f t="shared" si="113"/>
        <v>0</v>
      </c>
      <c r="CI137" s="17">
        <f t="shared" si="113"/>
        <v>0</v>
      </c>
      <c r="CJ137" s="17">
        <f t="shared" si="113"/>
        <v>0</v>
      </c>
      <c r="CK137" s="17">
        <f t="shared" si="113"/>
        <v>0</v>
      </c>
      <c r="CL137" s="17">
        <f t="shared" si="113"/>
        <v>0</v>
      </c>
      <c r="CM137" s="17">
        <v>0</v>
      </c>
      <c r="CN137" s="17">
        <f t="shared" ref="CN137:CT137" si="114">SUM(CN138,CN141,CN143,CN144,CN145,CN149,CN150,CN151,)</f>
        <v>0</v>
      </c>
      <c r="CO137" s="17">
        <f t="shared" si="114"/>
        <v>0</v>
      </c>
      <c r="CP137" s="17">
        <f t="shared" si="114"/>
        <v>0</v>
      </c>
      <c r="CQ137" s="17">
        <f t="shared" si="114"/>
        <v>0</v>
      </c>
      <c r="CR137" s="17">
        <f t="shared" si="114"/>
        <v>0</v>
      </c>
      <c r="CS137" s="17">
        <f t="shared" si="114"/>
        <v>0</v>
      </c>
      <c r="CT137" s="17">
        <f t="shared" si="114"/>
        <v>0</v>
      </c>
      <c r="CU137" s="17">
        <v>0</v>
      </c>
      <c r="CV137" s="17">
        <f t="shared" ref="CV137:DB137" si="115">SUM(CV138,CV141,CV143,CV144,CV145,CV149,CV150,CV151,)</f>
        <v>0</v>
      </c>
      <c r="CW137" s="17">
        <f t="shared" si="115"/>
        <v>0</v>
      </c>
      <c r="CX137" s="17">
        <f t="shared" si="115"/>
        <v>0</v>
      </c>
      <c r="CY137" s="17">
        <f t="shared" si="115"/>
        <v>0</v>
      </c>
      <c r="CZ137" s="17">
        <f t="shared" si="115"/>
        <v>0</v>
      </c>
      <c r="DA137" s="17">
        <f t="shared" si="115"/>
        <v>0</v>
      </c>
      <c r="DB137" s="27">
        <f t="shared" si="115"/>
        <v>1125</v>
      </c>
      <c r="DC137" s="18">
        <v>0</v>
      </c>
      <c r="DD137" s="17">
        <f t="shared" ref="DD137:DI137" si="116">SUM(DD138,DD141,DD143,DD144,DD145,DD149,DD150,DD151,)</f>
        <v>0</v>
      </c>
      <c r="DE137" s="17">
        <f t="shared" si="116"/>
        <v>0</v>
      </c>
      <c r="DF137" s="17">
        <f t="shared" si="116"/>
        <v>0</v>
      </c>
      <c r="DG137" s="17">
        <f t="shared" si="116"/>
        <v>0</v>
      </c>
      <c r="DH137" s="17">
        <f t="shared" si="116"/>
        <v>0</v>
      </c>
      <c r="DI137" s="17">
        <f t="shared" si="116"/>
        <v>0</v>
      </c>
      <c r="DJ137" s="22">
        <f>SUM(DJ138,DJ141,)</f>
        <v>1126</v>
      </c>
      <c r="DK137" s="19">
        <f t="shared" si="90"/>
        <v>0</v>
      </c>
      <c r="DL137" s="15"/>
    </row>
    <row r="138" spans="1:116" ht="31.5">
      <c r="A138" s="10" t="str">
        <f>'[1]3'!A128</f>
        <v>1.2.3.1</v>
      </c>
      <c r="B138" s="11" t="str">
        <f>'[1]3'!B128</f>
        <v>«Установка приборов учета, класс напряжения 0,22 (0,4) кВ, всего, в том числе:»</v>
      </c>
      <c r="C138" s="12" t="str">
        <f>'[1]3'!C128</f>
        <v>Г</v>
      </c>
      <c r="D138" s="13">
        <v>0</v>
      </c>
      <c r="E138" s="19">
        <v>0</v>
      </c>
      <c r="F138" s="13">
        <v>0</v>
      </c>
      <c r="G138" s="19">
        <v>0</v>
      </c>
      <c r="H138" s="19">
        <v>0</v>
      </c>
      <c r="I138" s="19">
        <v>0</v>
      </c>
      <c r="J138" s="13">
        <v>520</v>
      </c>
      <c r="K138" s="13">
        <v>0</v>
      </c>
      <c r="L138" s="13">
        <f>SUM(L139:L140)</f>
        <v>0</v>
      </c>
      <c r="M138" s="19">
        <v>0</v>
      </c>
      <c r="N138" s="13">
        <f>SUM(N139:N140)</f>
        <v>0</v>
      </c>
      <c r="O138" s="19">
        <v>0</v>
      </c>
      <c r="P138" s="19">
        <v>0</v>
      </c>
      <c r="Q138" s="19">
        <v>0</v>
      </c>
      <c r="R138" s="13">
        <v>520</v>
      </c>
      <c r="S138" s="13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8">
        <v>605</v>
      </c>
      <c r="AA138" s="17">
        <v>0</v>
      </c>
      <c r="AB138" s="19">
        <f t="shared" ref="AB138:BF138" si="117">SUM(AB139:AB140)</f>
        <v>0</v>
      </c>
      <c r="AC138" s="19">
        <f t="shared" si="117"/>
        <v>0</v>
      </c>
      <c r="AD138" s="19">
        <f t="shared" si="117"/>
        <v>0</v>
      </c>
      <c r="AE138" s="19">
        <f t="shared" si="117"/>
        <v>0</v>
      </c>
      <c r="AF138" s="19">
        <f t="shared" si="117"/>
        <v>0</v>
      </c>
      <c r="AG138" s="19">
        <f t="shared" si="117"/>
        <v>0</v>
      </c>
      <c r="AH138" s="19">
        <f t="shared" si="117"/>
        <v>605</v>
      </c>
      <c r="AI138" s="19">
        <f t="shared" si="117"/>
        <v>0</v>
      </c>
      <c r="AJ138" s="19">
        <f t="shared" si="117"/>
        <v>0</v>
      </c>
      <c r="AK138" s="19">
        <f t="shared" si="117"/>
        <v>0</v>
      </c>
      <c r="AL138" s="19">
        <f t="shared" si="117"/>
        <v>0</v>
      </c>
      <c r="AM138" s="19">
        <f t="shared" si="117"/>
        <v>0</v>
      </c>
      <c r="AN138" s="19">
        <f t="shared" si="117"/>
        <v>0</v>
      </c>
      <c r="AO138" s="19">
        <f t="shared" si="117"/>
        <v>0</v>
      </c>
      <c r="AP138" s="19">
        <f t="shared" si="117"/>
        <v>0</v>
      </c>
      <c r="AQ138" s="19">
        <f t="shared" si="117"/>
        <v>0</v>
      </c>
      <c r="AR138" s="19">
        <f t="shared" si="117"/>
        <v>0</v>
      </c>
      <c r="AS138" s="19">
        <f t="shared" si="117"/>
        <v>0</v>
      </c>
      <c r="AT138" s="19">
        <f t="shared" si="117"/>
        <v>0</v>
      </c>
      <c r="AU138" s="19">
        <f t="shared" si="117"/>
        <v>0</v>
      </c>
      <c r="AV138" s="19">
        <f t="shared" si="117"/>
        <v>0</v>
      </c>
      <c r="AW138" s="19">
        <f t="shared" si="117"/>
        <v>0</v>
      </c>
      <c r="AX138" s="19">
        <f t="shared" si="117"/>
        <v>520</v>
      </c>
      <c r="AY138" s="19">
        <f t="shared" si="117"/>
        <v>0</v>
      </c>
      <c r="AZ138" s="17">
        <f t="shared" si="117"/>
        <v>0</v>
      </c>
      <c r="BA138" s="17">
        <f t="shared" si="117"/>
        <v>0</v>
      </c>
      <c r="BB138" s="17">
        <f t="shared" si="117"/>
        <v>0</v>
      </c>
      <c r="BC138" s="17">
        <f t="shared" si="117"/>
        <v>0</v>
      </c>
      <c r="BD138" s="17">
        <f t="shared" si="117"/>
        <v>0</v>
      </c>
      <c r="BE138" s="17">
        <f t="shared" si="117"/>
        <v>0</v>
      </c>
      <c r="BF138" s="17">
        <f t="shared" si="117"/>
        <v>0</v>
      </c>
      <c r="BG138" s="17">
        <v>0</v>
      </c>
      <c r="BH138" s="17">
        <f t="shared" ref="BH138:BN138" si="118">SUM(BH139:BH140)</f>
        <v>0</v>
      </c>
      <c r="BI138" s="17">
        <f t="shared" si="118"/>
        <v>0</v>
      </c>
      <c r="BJ138" s="17">
        <f t="shared" si="118"/>
        <v>0</v>
      </c>
      <c r="BK138" s="17">
        <f t="shared" si="118"/>
        <v>0</v>
      </c>
      <c r="BL138" s="17">
        <f t="shared" si="118"/>
        <v>0</v>
      </c>
      <c r="BM138" s="17">
        <f t="shared" si="118"/>
        <v>0</v>
      </c>
      <c r="BN138" s="22">
        <f t="shared" si="118"/>
        <v>0</v>
      </c>
      <c r="BO138" s="17">
        <v>0</v>
      </c>
      <c r="BP138" s="17">
        <f t="shared" ref="BP138:BV138" si="119">SUM(BP139:BP140)</f>
        <v>0</v>
      </c>
      <c r="BQ138" s="17">
        <f t="shared" si="119"/>
        <v>0</v>
      </c>
      <c r="BR138" s="17">
        <f t="shared" si="119"/>
        <v>0</v>
      </c>
      <c r="BS138" s="17">
        <f t="shared" si="119"/>
        <v>0</v>
      </c>
      <c r="BT138" s="17">
        <f t="shared" si="119"/>
        <v>0</v>
      </c>
      <c r="BU138" s="17">
        <f t="shared" si="119"/>
        <v>0</v>
      </c>
      <c r="BV138" s="17">
        <f t="shared" si="119"/>
        <v>0</v>
      </c>
      <c r="BW138" s="17">
        <v>0</v>
      </c>
      <c r="BX138" s="17">
        <f t="shared" ref="BX138:CD138" si="120">SUM(BX139:BX140)</f>
        <v>0</v>
      </c>
      <c r="BY138" s="17">
        <f t="shared" si="120"/>
        <v>0</v>
      </c>
      <c r="BZ138" s="17">
        <f t="shared" si="120"/>
        <v>0</v>
      </c>
      <c r="CA138" s="17">
        <f t="shared" si="120"/>
        <v>0</v>
      </c>
      <c r="CB138" s="17">
        <f t="shared" si="120"/>
        <v>0</v>
      </c>
      <c r="CC138" s="17">
        <f t="shared" si="120"/>
        <v>0</v>
      </c>
      <c r="CD138" s="17">
        <f t="shared" si="120"/>
        <v>0</v>
      </c>
      <c r="CE138" s="17">
        <v>0</v>
      </c>
      <c r="CF138" s="17">
        <f t="shared" ref="CF138:CL138" si="121">SUM(CF139:CF140)</f>
        <v>0</v>
      </c>
      <c r="CG138" s="17">
        <f t="shared" si="121"/>
        <v>0</v>
      </c>
      <c r="CH138" s="17">
        <f t="shared" si="121"/>
        <v>0</v>
      </c>
      <c r="CI138" s="17">
        <f t="shared" si="121"/>
        <v>0</v>
      </c>
      <c r="CJ138" s="17">
        <f t="shared" si="121"/>
        <v>0</v>
      </c>
      <c r="CK138" s="17">
        <f t="shared" si="121"/>
        <v>0</v>
      </c>
      <c r="CL138" s="17">
        <f t="shared" si="121"/>
        <v>0</v>
      </c>
      <c r="CM138" s="17">
        <v>0</v>
      </c>
      <c r="CN138" s="17">
        <f t="shared" ref="CN138:CT138" si="122">SUM(CN139:CN140)</f>
        <v>0</v>
      </c>
      <c r="CO138" s="17">
        <f t="shared" si="122"/>
        <v>0</v>
      </c>
      <c r="CP138" s="17">
        <f t="shared" si="122"/>
        <v>0</v>
      </c>
      <c r="CQ138" s="17">
        <f t="shared" si="122"/>
        <v>0</v>
      </c>
      <c r="CR138" s="17">
        <f t="shared" si="122"/>
        <v>0</v>
      </c>
      <c r="CS138" s="17">
        <f t="shared" si="122"/>
        <v>0</v>
      </c>
      <c r="CT138" s="17">
        <f t="shared" si="122"/>
        <v>0</v>
      </c>
      <c r="CU138" s="17">
        <v>0</v>
      </c>
      <c r="CV138" s="17">
        <f t="shared" ref="CV138:DB138" si="123">SUM(CV139:CV140)</f>
        <v>0</v>
      </c>
      <c r="CW138" s="17">
        <f t="shared" si="123"/>
        <v>0</v>
      </c>
      <c r="CX138" s="17">
        <f t="shared" si="123"/>
        <v>0</v>
      </c>
      <c r="CY138" s="17">
        <f t="shared" si="123"/>
        <v>0</v>
      </c>
      <c r="CZ138" s="17">
        <f t="shared" si="123"/>
        <v>0</v>
      </c>
      <c r="DA138" s="17">
        <f t="shared" si="123"/>
        <v>0</v>
      </c>
      <c r="DB138" s="27">
        <f t="shared" si="123"/>
        <v>1125</v>
      </c>
      <c r="DC138" s="18">
        <v>0</v>
      </c>
      <c r="DD138" s="17">
        <f t="shared" ref="DD138:DK138" si="124">SUM(DD139:DD140)</f>
        <v>0</v>
      </c>
      <c r="DE138" s="17">
        <f t="shared" si="124"/>
        <v>0</v>
      </c>
      <c r="DF138" s="17">
        <f t="shared" si="124"/>
        <v>0</v>
      </c>
      <c r="DG138" s="17">
        <f t="shared" si="124"/>
        <v>0</v>
      </c>
      <c r="DH138" s="17">
        <f t="shared" si="124"/>
        <v>0</v>
      </c>
      <c r="DI138" s="17">
        <f t="shared" si="124"/>
        <v>0</v>
      </c>
      <c r="DJ138" s="22">
        <f t="shared" si="124"/>
        <v>1125</v>
      </c>
      <c r="DK138" s="17">
        <f t="shared" si="124"/>
        <v>0</v>
      </c>
      <c r="DL138" s="15"/>
    </row>
    <row r="139" spans="1:116" ht="47.25">
      <c r="A139" s="10" t="s">
        <v>133</v>
      </c>
      <c r="B139" s="11" t="str">
        <f>'[1]3'!B129</f>
        <v>Установка приборов учета на границе балансовой принадлежности 605 шт. в ОП с. Архангельское (2017)</v>
      </c>
      <c r="C139" s="12" t="str">
        <f>'[1]3'!C129</f>
        <v>G_ГИП_67</v>
      </c>
      <c r="D139" s="17">
        <v>0</v>
      </c>
      <c r="E139" s="19">
        <v>0</v>
      </c>
      <c r="F139" s="17">
        <v>0</v>
      </c>
      <c r="G139" s="19">
        <v>0</v>
      </c>
      <c r="H139" s="19">
        <v>0</v>
      </c>
      <c r="I139" s="19">
        <v>0</v>
      </c>
      <c r="J139" s="17">
        <v>0</v>
      </c>
      <c r="K139" s="17">
        <v>0</v>
      </c>
      <c r="L139" s="17">
        <v>0</v>
      </c>
      <c r="M139" s="19">
        <v>0</v>
      </c>
      <c r="N139" s="17">
        <v>0</v>
      </c>
      <c r="O139" s="19">
        <v>0</v>
      </c>
      <c r="P139" s="19">
        <v>0</v>
      </c>
      <c r="Q139" s="19">
        <v>0</v>
      </c>
      <c r="R139" s="17">
        <v>0</v>
      </c>
      <c r="S139" s="17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8">
        <v>605</v>
      </c>
      <c r="AA139" s="17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8">
        <v>605</v>
      </c>
      <c r="AI139" s="19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0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9">
        <v>0</v>
      </c>
      <c r="CW139" s="19">
        <v>0</v>
      </c>
      <c r="CX139" s="19">
        <v>0</v>
      </c>
      <c r="CY139" s="19">
        <v>0</v>
      </c>
      <c r="CZ139" s="19">
        <v>0</v>
      </c>
      <c r="DA139" s="19">
        <v>0</v>
      </c>
      <c r="DB139" s="27">
        <v>605</v>
      </c>
      <c r="DC139" s="18">
        <v>0</v>
      </c>
      <c r="DD139" s="19">
        <v>0</v>
      </c>
      <c r="DE139" s="19">
        <v>0</v>
      </c>
      <c r="DF139" s="19">
        <v>0</v>
      </c>
      <c r="DG139" s="19">
        <v>0</v>
      </c>
      <c r="DH139" s="19">
        <v>0</v>
      </c>
      <c r="DI139" s="19">
        <v>0</v>
      </c>
      <c r="DJ139" s="27">
        <v>605</v>
      </c>
      <c r="DK139" s="19">
        <f t="shared" si="90"/>
        <v>0</v>
      </c>
      <c r="DL139" s="15"/>
    </row>
    <row r="140" spans="1:116" ht="47.25">
      <c r="A140" s="10" t="s">
        <v>134</v>
      </c>
      <c r="B140" s="11" t="str">
        <f>'[1]3'!B130</f>
        <v>Установка приборов учета на границе балансовой принадлежности 520 шт. в ОП с. Архангельское (2018)</v>
      </c>
      <c r="C140" s="12" t="str">
        <f>'[1]3'!C130</f>
        <v>I_ГИП_97</v>
      </c>
      <c r="D140" s="17">
        <v>0</v>
      </c>
      <c r="E140" s="19">
        <v>0</v>
      </c>
      <c r="F140" s="17">
        <v>0</v>
      </c>
      <c r="G140" s="19">
        <v>0</v>
      </c>
      <c r="H140" s="19">
        <v>0</v>
      </c>
      <c r="I140" s="19">
        <v>0</v>
      </c>
      <c r="J140" s="17">
        <v>520</v>
      </c>
      <c r="K140" s="17">
        <v>0</v>
      </c>
      <c r="L140" s="17">
        <v>0</v>
      </c>
      <c r="M140" s="19">
        <v>0</v>
      </c>
      <c r="N140" s="17">
        <v>0</v>
      </c>
      <c r="O140" s="19">
        <v>0</v>
      </c>
      <c r="P140" s="19">
        <v>0</v>
      </c>
      <c r="Q140" s="19">
        <v>0</v>
      </c>
      <c r="R140" s="17">
        <v>520</v>
      </c>
      <c r="S140" s="17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7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7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27">
        <v>520</v>
      </c>
      <c r="AY140" s="17">
        <v>0</v>
      </c>
      <c r="AZ140" s="17">
        <v>0</v>
      </c>
      <c r="BA140" s="17">
        <v>0</v>
      </c>
      <c r="BB140" s="17">
        <v>0</v>
      </c>
      <c r="BC140" s="17">
        <v>0</v>
      </c>
      <c r="BD140" s="17">
        <v>0</v>
      </c>
      <c r="BE140" s="17">
        <v>0</v>
      </c>
      <c r="BF140" s="17">
        <v>0</v>
      </c>
      <c r="BG140" s="17">
        <v>0</v>
      </c>
      <c r="BH140" s="17">
        <v>0</v>
      </c>
      <c r="BI140" s="17">
        <v>0</v>
      </c>
      <c r="BJ140" s="17">
        <v>0</v>
      </c>
      <c r="BK140" s="17">
        <v>0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7">
        <v>0</v>
      </c>
      <c r="BV140" s="17">
        <v>0</v>
      </c>
      <c r="BW140" s="17">
        <v>0</v>
      </c>
      <c r="BX140" s="17">
        <v>0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>
        <v>0</v>
      </c>
      <c r="CG140" s="17">
        <v>0</v>
      </c>
      <c r="CH140" s="17">
        <v>0</v>
      </c>
      <c r="CI140" s="17">
        <v>0</v>
      </c>
      <c r="CJ140" s="17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>
        <v>0</v>
      </c>
      <c r="CT140" s="17">
        <v>0</v>
      </c>
      <c r="CU140" s="17">
        <v>0</v>
      </c>
      <c r="CV140" s="19">
        <v>0</v>
      </c>
      <c r="CW140" s="19">
        <v>0</v>
      </c>
      <c r="CX140" s="19">
        <v>0</v>
      </c>
      <c r="CY140" s="19">
        <v>0</v>
      </c>
      <c r="CZ140" s="19">
        <v>0</v>
      </c>
      <c r="DA140" s="19">
        <v>0</v>
      </c>
      <c r="DB140" s="27">
        <v>520</v>
      </c>
      <c r="DC140" s="18">
        <v>0</v>
      </c>
      <c r="DD140" s="19">
        <v>0</v>
      </c>
      <c r="DE140" s="19">
        <v>0</v>
      </c>
      <c r="DF140" s="19">
        <v>0</v>
      </c>
      <c r="DG140" s="19">
        <v>0</v>
      </c>
      <c r="DH140" s="19">
        <v>0</v>
      </c>
      <c r="DI140" s="19">
        <v>0</v>
      </c>
      <c r="DJ140" s="27">
        <v>520</v>
      </c>
      <c r="DK140" s="19">
        <f t="shared" si="90"/>
        <v>0</v>
      </c>
      <c r="DL140" s="15"/>
    </row>
    <row r="141" spans="1:116" ht="31.5">
      <c r="A141" s="10" t="str">
        <f>'[1]3'!A132</f>
        <v>1.2.3.2</v>
      </c>
      <c r="B141" s="11" t="str">
        <f>'[1]3'!B132</f>
        <v>«Установка приборов учета, класс напряжения 6 (10) кВ, всего, в том числе:»</v>
      </c>
      <c r="C141" s="12" t="str">
        <f>'[1]3'!C132</f>
        <v>Г</v>
      </c>
      <c r="D141" s="17">
        <v>0</v>
      </c>
      <c r="E141" s="19">
        <v>0</v>
      </c>
      <c r="F141" s="17">
        <v>0</v>
      </c>
      <c r="G141" s="19">
        <v>0</v>
      </c>
      <c r="H141" s="19">
        <v>0</v>
      </c>
      <c r="I141" s="19">
        <v>0</v>
      </c>
      <c r="J141" s="17">
        <v>1</v>
      </c>
      <c r="K141" s="17">
        <v>0</v>
      </c>
      <c r="L141" s="17">
        <f t="shared" ref="L141" si="125">SUM(L142)</f>
        <v>0</v>
      </c>
      <c r="M141" s="19">
        <v>0</v>
      </c>
      <c r="N141" s="17">
        <f t="shared" ref="N141" si="126">SUM(N142)</f>
        <v>0</v>
      </c>
      <c r="O141" s="19">
        <v>0</v>
      </c>
      <c r="P141" s="19">
        <v>0</v>
      </c>
      <c r="Q141" s="19">
        <v>0</v>
      </c>
      <c r="R141" s="17">
        <v>1</v>
      </c>
      <c r="S141" s="17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7">
        <v>0</v>
      </c>
      <c r="AB141" s="19">
        <f>AB142</f>
        <v>0</v>
      </c>
      <c r="AC141" s="19">
        <f t="shared" ref="AC141:AY141" si="127">AC142</f>
        <v>0</v>
      </c>
      <c r="AD141" s="19">
        <f t="shared" si="127"/>
        <v>0</v>
      </c>
      <c r="AE141" s="19">
        <f t="shared" si="127"/>
        <v>0</v>
      </c>
      <c r="AF141" s="19">
        <f t="shared" si="127"/>
        <v>0</v>
      </c>
      <c r="AG141" s="19">
        <f t="shared" si="127"/>
        <v>0</v>
      </c>
      <c r="AH141" s="19">
        <f t="shared" si="127"/>
        <v>0</v>
      </c>
      <c r="AI141" s="19">
        <f t="shared" si="127"/>
        <v>0</v>
      </c>
      <c r="AJ141" s="19">
        <f t="shared" si="127"/>
        <v>0</v>
      </c>
      <c r="AK141" s="19">
        <f t="shared" si="127"/>
        <v>0</v>
      </c>
      <c r="AL141" s="19">
        <f t="shared" si="127"/>
        <v>0</v>
      </c>
      <c r="AM141" s="19">
        <f t="shared" si="127"/>
        <v>0</v>
      </c>
      <c r="AN141" s="19">
        <f t="shared" si="127"/>
        <v>0</v>
      </c>
      <c r="AO141" s="19">
        <f t="shared" si="127"/>
        <v>0</v>
      </c>
      <c r="AP141" s="19">
        <f t="shared" si="127"/>
        <v>1</v>
      </c>
      <c r="AQ141" s="19">
        <f t="shared" si="127"/>
        <v>0</v>
      </c>
      <c r="AR141" s="19">
        <f t="shared" si="127"/>
        <v>0</v>
      </c>
      <c r="AS141" s="19">
        <f t="shared" si="127"/>
        <v>0</v>
      </c>
      <c r="AT141" s="19">
        <f t="shared" si="127"/>
        <v>0</v>
      </c>
      <c r="AU141" s="19">
        <f t="shared" si="127"/>
        <v>0</v>
      </c>
      <c r="AV141" s="19">
        <f t="shared" si="127"/>
        <v>0</v>
      </c>
      <c r="AW141" s="19">
        <f t="shared" si="127"/>
        <v>0</v>
      </c>
      <c r="AX141" s="19">
        <f t="shared" si="127"/>
        <v>1</v>
      </c>
      <c r="AY141" s="19">
        <f t="shared" si="127"/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7">
        <v>0</v>
      </c>
      <c r="BH141" s="17">
        <v>0</v>
      </c>
      <c r="BI141" s="17">
        <v>0</v>
      </c>
      <c r="BJ141" s="17">
        <v>0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7">
        <v>0</v>
      </c>
      <c r="BV141" s="17">
        <v>0</v>
      </c>
      <c r="BW141" s="17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>
        <v>0</v>
      </c>
      <c r="CG141" s="17">
        <v>0</v>
      </c>
      <c r="CH141" s="17">
        <v>0</v>
      </c>
      <c r="CI141" s="17">
        <v>0</v>
      </c>
      <c r="CJ141" s="17">
        <v>0</v>
      </c>
      <c r="CK141" s="17">
        <v>0</v>
      </c>
      <c r="CL141" s="17">
        <v>0</v>
      </c>
      <c r="CM141" s="17">
        <v>0</v>
      </c>
      <c r="CN141" s="17">
        <v>0</v>
      </c>
      <c r="CO141" s="17">
        <v>0</v>
      </c>
      <c r="CP141" s="17">
        <v>0</v>
      </c>
      <c r="CQ141" s="17">
        <v>0</v>
      </c>
      <c r="CR141" s="17">
        <v>0</v>
      </c>
      <c r="CS141" s="17">
        <v>0</v>
      </c>
      <c r="CT141" s="17">
        <v>0</v>
      </c>
      <c r="CU141" s="17">
        <v>0</v>
      </c>
      <c r="CV141" s="19">
        <v>0</v>
      </c>
      <c r="CW141" s="19">
        <v>0</v>
      </c>
      <c r="CX141" s="19">
        <v>0</v>
      </c>
      <c r="CY141" s="19">
        <v>0</v>
      </c>
      <c r="CZ141" s="19">
        <v>0</v>
      </c>
      <c r="DA141" s="19">
        <v>0</v>
      </c>
      <c r="DB141" s="19">
        <v>0</v>
      </c>
      <c r="DC141" s="18">
        <v>0</v>
      </c>
      <c r="DD141" s="19">
        <f>SUM(DD142)</f>
        <v>0</v>
      </c>
      <c r="DE141" s="19">
        <v>0</v>
      </c>
      <c r="DF141" s="19">
        <v>0</v>
      </c>
      <c r="DG141" s="19">
        <v>0</v>
      </c>
      <c r="DH141" s="19">
        <v>0</v>
      </c>
      <c r="DI141" s="19">
        <v>0</v>
      </c>
      <c r="DJ141" s="19">
        <f>DJ142</f>
        <v>1</v>
      </c>
      <c r="DK141" s="19">
        <f t="shared" si="90"/>
        <v>0</v>
      </c>
      <c r="DL141" s="15"/>
    </row>
    <row r="142" spans="1:116" ht="31.5">
      <c r="A142" s="10" t="s">
        <v>133</v>
      </c>
      <c r="B142" s="11" t="str">
        <f>'[1]3'!B133</f>
        <v>Установка пункта коммерческого учета (ПКУ-10кВ) в ОП с.Шаран</v>
      </c>
      <c r="C142" s="12" t="str">
        <f>'[1]3'!C133</f>
        <v>I_ГИП_88</v>
      </c>
      <c r="D142" s="17">
        <v>0</v>
      </c>
      <c r="E142" s="19">
        <v>0</v>
      </c>
      <c r="F142" s="17">
        <v>0</v>
      </c>
      <c r="G142" s="19">
        <v>0</v>
      </c>
      <c r="H142" s="19">
        <v>0</v>
      </c>
      <c r="I142" s="19">
        <v>0</v>
      </c>
      <c r="J142" s="17">
        <v>1</v>
      </c>
      <c r="K142" s="17">
        <v>0</v>
      </c>
      <c r="L142" s="17">
        <v>0</v>
      </c>
      <c r="M142" s="19">
        <v>0</v>
      </c>
      <c r="N142" s="17">
        <v>0</v>
      </c>
      <c r="O142" s="19">
        <v>0</v>
      </c>
      <c r="P142" s="19">
        <v>0</v>
      </c>
      <c r="Q142" s="19">
        <v>0</v>
      </c>
      <c r="R142" s="17">
        <v>1</v>
      </c>
      <c r="S142" s="17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7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1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  <c r="AV142" s="17">
        <v>0</v>
      </c>
      <c r="AW142" s="17">
        <v>0</v>
      </c>
      <c r="AX142" s="19">
        <v>1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0</v>
      </c>
      <c r="BF142" s="17">
        <v>0</v>
      </c>
      <c r="BG142" s="17">
        <v>0</v>
      </c>
      <c r="BH142" s="17">
        <v>0</v>
      </c>
      <c r="BI142" s="17">
        <v>0</v>
      </c>
      <c r="BJ142" s="17">
        <v>0</v>
      </c>
      <c r="BK142" s="17">
        <v>0</v>
      </c>
      <c r="BL142" s="17">
        <v>0</v>
      </c>
      <c r="BM142" s="17">
        <v>0</v>
      </c>
      <c r="BN142" s="17">
        <v>0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0</v>
      </c>
      <c r="BU142" s="17">
        <v>0</v>
      </c>
      <c r="BV142" s="17">
        <v>0</v>
      </c>
      <c r="BW142" s="17">
        <v>0</v>
      </c>
      <c r="BX142" s="17">
        <v>0</v>
      </c>
      <c r="BY142" s="17">
        <v>0</v>
      </c>
      <c r="BZ142" s="17">
        <v>0</v>
      </c>
      <c r="CA142" s="17">
        <v>0</v>
      </c>
      <c r="CB142" s="17">
        <v>0</v>
      </c>
      <c r="CC142" s="17">
        <v>0</v>
      </c>
      <c r="CD142" s="17">
        <v>0</v>
      </c>
      <c r="CE142" s="17">
        <v>0</v>
      </c>
      <c r="CF142" s="17">
        <v>0</v>
      </c>
      <c r="CG142" s="17">
        <v>0</v>
      </c>
      <c r="CH142" s="17">
        <v>0</v>
      </c>
      <c r="CI142" s="17">
        <v>0</v>
      </c>
      <c r="CJ142" s="17">
        <v>0</v>
      </c>
      <c r="CK142" s="17">
        <v>0</v>
      </c>
      <c r="CL142" s="17">
        <v>0</v>
      </c>
      <c r="CM142" s="17">
        <v>0</v>
      </c>
      <c r="CN142" s="17">
        <v>0</v>
      </c>
      <c r="CO142" s="17">
        <v>0</v>
      </c>
      <c r="CP142" s="17">
        <v>0</v>
      </c>
      <c r="CQ142" s="17">
        <v>0</v>
      </c>
      <c r="CR142" s="17">
        <v>0</v>
      </c>
      <c r="CS142" s="17">
        <v>0</v>
      </c>
      <c r="CT142" s="17">
        <v>0</v>
      </c>
      <c r="CU142" s="17">
        <v>0</v>
      </c>
      <c r="CV142" s="19">
        <v>0</v>
      </c>
      <c r="CW142" s="19">
        <v>0</v>
      </c>
      <c r="CX142" s="19">
        <v>0</v>
      </c>
      <c r="CY142" s="19">
        <v>0</v>
      </c>
      <c r="CZ142" s="19">
        <v>0</v>
      </c>
      <c r="DA142" s="19">
        <v>0</v>
      </c>
      <c r="DB142" s="19">
        <v>0</v>
      </c>
      <c r="DC142" s="18">
        <v>0</v>
      </c>
      <c r="DD142" s="19">
        <v>0</v>
      </c>
      <c r="DE142" s="19">
        <v>0</v>
      </c>
      <c r="DF142" s="19">
        <v>0</v>
      </c>
      <c r="DG142" s="19">
        <v>0</v>
      </c>
      <c r="DH142" s="19">
        <v>0</v>
      </c>
      <c r="DI142" s="19">
        <v>0</v>
      </c>
      <c r="DJ142" s="19">
        <v>1</v>
      </c>
      <c r="DK142" s="19">
        <v>0</v>
      </c>
      <c r="DL142" s="15"/>
    </row>
    <row r="143" spans="1:116" ht="38.25" customHeight="1">
      <c r="A143" s="10" t="str">
        <f>'[1]3'!A134</f>
        <v>1.2.3.3</v>
      </c>
      <c r="B143" s="11" t="str">
        <f>'[1]3'!B134</f>
        <v>«Установка приборов учета, класс напряжения 35 кВ, всего, в том числе:»</v>
      </c>
      <c r="C143" s="12" t="str">
        <f>'[1]3'!C134</f>
        <v>Г</v>
      </c>
      <c r="D143" s="17">
        <v>0</v>
      </c>
      <c r="E143" s="19">
        <v>0</v>
      </c>
      <c r="F143" s="17">
        <v>0</v>
      </c>
      <c r="G143" s="19">
        <v>0</v>
      </c>
      <c r="H143" s="19">
        <v>0</v>
      </c>
      <c r="I143" s="19">
        <v>0</v>
      </c>
      <c r="J143" s="17">
        <v>0</v>
      </c>
      <c r="K143" s="17">
        <v>0</v>
      </c>
      <c r="L143" s="17">
        <v>0</v>
      </c>
      <c r="M143" s="19">
        <v>0</v>
      </c>
      <c r="N143" s="17">
        <v>0</v>
      </c>
      <c r="O143" s="19">
        <v>0</v>
      </c>
      <c r="P143" s="19">
        <v>0</v>
      </c>
      <c r="Q143" s="19">
        <v>0</v>
      </c>
      <c r="R143" s="17">
        <v>0</v>
      </c>
      <c r="S143" s="17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7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0</v>
      </c>
      <c r="BG143" s="17">
        <v>0</v>
      </c>
      <c r="BH143" s="17">
        <v>0</v>
      </c>
      <c r="BI143" s="17">
        <v>0</v>
      </c>
      <c r="BJ143" s="17">
        <v>0</v>
      </c>
      <c r="BK143" s="17">
        <v>0</v>
      </c>
      <c r="BL143" s="17">
        <v>0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0</v>
      </c>
      <c r="BS143" s="17">
        <v>0</v>
      </c>
      <c r="BT143" s="17">
        <v>0</v>
      </c>
      <c r="BU143" s="17">
        <v>0</v>
      </c>
      <c r="BV143" s="17">
        <v>0</v>
      </c>
      <c r="BW143" s="17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9">
        <v>0</v>
      </c>
      <c r="CW143" s="19">
        <v>0</v>
      </c>
      <c r="CX143" s="19">
        <v>0</v>
      </c>
      <c r="CY143" s="19">
        <v>0</v>
      </c>
      <c r="CZ143" s="19">
        <v>0</v>
      </c>
      <c r="DA143" s="19">
        <v>0</v>
      </c>
      <c r="DB143" s="19">
        <v>0</v>
      </c>
      <c r="DC143" s="18">
        <v>0</v>
      </c>
      <c r="DD143" s="19">
        <v>0</v>
      </c>
      <c r="DE143" s="19">
        <v>0</v>
      </c>
      <c r="DF143" s="19">
        <v>0</v>
      </c>
      <c r="DG143" s="19">
        <v>0</v>
      </c>
      <c r="DH143" s="19">
        <v>0</v>
      </c>
      <c r="DI143" s="19">
        <v>0</v>
      </c>
      <c r="DJ143" s="19">
        <v>0</v>
      </c>
      <c r="DK143" s="19">
        <f t="shared" si="90"/>
        <v>0</v>
      </c>
      <c r="DL143" s="15" t="s">
        <v>127</v>
      </c>
    </row>
    <row r="144" spans="1:116" ht="31.5">
      <c r="A144" s="10" t="str">
        <f>'[1]3'!A135</f>
        <v>1.2.3.4</v>
      </c>
      <c r="B144" s="11" t="str">
        <f>'[1]3'!B135</f>
        <v>«Установка приборов учета, класс напряжения 110 кВ и выше, всего, в том числе:»</v>
      </c>
      <c r="C144" s="12" t="str">
        <f>'[1]3'!C135</f>
        <v>Г</v>
      </c>
      <c r="D144" s="17">
        <v>0</v>
      </c>
      <c r="E144" s="19">
        <v>0</v>
      </c>
      <c r="F144" s="17">
        <v>0</v>
      </c>
      <c r="G144" s="19">
        <v>0</v>
      </c>
      <c r="H144" s="19">
        <v>0</v>
      </c>
      <c r="I144" s="19">
        <v>0</v>
      </c>
      <c r="J144" s="17">
        <v>0</v>
      </c>
      <c r="K144" s="17">
        <v>0</v>
      </c>
      <c r="L144" s="17">
        <v>0</v>
      </c>
      <c r="M144" s="19">
        <v>0</v>
      </c>
      <c r="N144" s="17">
        <v>0</v>
      </c>
      <c r="O144" s="19">
        <v>0</v>
      </c>
      <c r="P144" s="19">
        <v>0</v>
      </c>
      <c r="Q144" s="19">
        <v>0</v>
      </c>
      <c r="R144" s="17">
        <v>0</v>
      </c>
      <c r="S144" s="17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7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0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7">
        <v>0</v>
      </c>
      <c r="BI144" s="17">
        <v>0</v>
      </c>
      <c r="BJ144" s="17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0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>
        <v>0</v>
      </c>
      <c r="CT144" s="17">
        <v>0</v>
      </c>
      <c r="CU144" s="17">
        <v>0</v>
      </c>
      <c r="CV144" s="19">
        <v>0</v>
      </c>
      <c r="CW144" s="19">
        <v>0</v>
      </c>
      <c r="CX144" s="19">
        <v>0</v>
      </c>
      <c r="CY144" s="19">
        <v>0</v>
      </c>
      <c r="CZ144" s="19">
        <v>0</v>
      </c>
      <c r="DA144" s="19">
        <v>0</v>
      </c>
      <c r="DB144" s="19">
        <v>0</v>
      </c>
      <c r="DC144" s="18">
        <v>0</v>
      </c>
      <c r="DD144" s="19">
        <v>0</v>
      </c>
      <c r="DE144" s="19">
        <v>0</v>
      </c>
      <c r="DF144" s="19">
        <v>0</v>
      </c>
      <c r="DG144" s="19">
        <v>0</v>
      </c>
      <c r="DH144" s="19">
        <v>0</v>
      </c>
      <c r="DI144" s="19">
        <v>0</v>
      </c>
      <c r="DJ144" s="19">
        <v>0</v>
      </c>
      <c r="DK144" s="19">
        <f t="shared" si="90"/>
        <v>0</v>
      </c>
      <c r="DL144" s="15"/>
    </row>
    <row r="145" spans="1:116" ht="51" customHeight="1">
      <c r="A145" s="10" t="str">
        <f>'[1]3'!A136</f>
        <v>1.2.3.5</v>
      </c>
      <c r="B145" s="11" t="str">
        <f>'[1]3'!B136</f>
        <v>«Включение приборов учета в систему сбора и передачи данных, класс напряжения 0,22 (0,4) кВ, всего, в том числе:»</v>
      </c>
      <c r="C145" s="12" t="str">
        <f>'[1]3'!C136</f>
        <v>Г</v>
      </c>
      <c r="D145" s="13">
        <v>0</v>
      </c>
      <c r="E145" s="19">
        <v>0</v>
      </c>
      <c r="F145" s="13">
        <v>0</v>
      </c>
      <c r="G145" s="19">
        <v>0</v>
      </c>
      <c r="H145" s="19">
        <v>0</v>
      </c>
      <c r="I145" s="19">
        <v>0</v>
      </c>
      <c r="J145" s="13">
        <v>0</v>
      </c>
      <c r="K145" s="13">
        <v>0</v>
      </c>
      <c r="L145" s="13">
        <f t="shared" ref="L145" si="128">SUM(L146:L147)</f>
        <v>0</v>
      </c>
      <c r="M145" s="19">
        <v>0</v>
      </c>
      <c r="N145" s="13">
        <f t="shared" ref="N145" si="129">SUM(N146:N147)</f>
        <v>0</v>
      </c>
      <c r="O145" s="19">
        <v>0</v>
      </c>
      <c r="P145" s="19">
        <v>0</v>
      </c>
      <c r="Q145" s="19">
        <v>0</v>
      </c>
      <c r="R145" s="13">
        <v>0</v>
      </c>
      <c r="S145" s="13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7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27">
        <v>1420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0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0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19">
        <v>0</v>
      </c>
      <c r="CW145" s="19">
        <v>0</v>
      </c>
      <c r="CX145" s="19">
        <v>0</v>
      </c>
      <c r="CY145" s="19">
        <v>0</v>
      </c>
      <c r="CZ145" s="19">
        <v>0</v>
      </c>
      <c r="DA145" s="19">
        <v>0</v>
      </c>
      <c r="DB145" s="19">
        <v>0</v>
      </c>
      <c r="DC145" s="18">
        <v>0</v>
      </c>
      <c r="DD145" s="19">
        <f>SUM(DD146:DD147)</f>
        <v>0</v>
      </c>
      <c r="DE145" s="19">
        <f t="shared" ref="DE145:DK145" si="130">SUM(DE146:DE147)</f>
        <v>0</v>
      </c>
      <c r="DF145" s="19">
        <f t="shared" si="130"/>
        <v>0</v>
      </c>
      <c r="DG145" s="19">
        <f t="shared" si="130"/>
        <v>0</v>
      </c>
      <c r="DH145" s="19">
        <f t="shared" si="130"/>
        <v>0</v>
      </c>
      <c r="DI145" s="19">
        <f t="shared" si="130"/>
        <v>0</v>
      </c>
      <c r="DJ145" s="19">
        <f t="shared" si="130"/>
        <v>0</v>
      </c>
      <c r="DK145" s="19">
        <f t="shared" si="130"/>
        <v>0</v>
      </c>
      <c r="DL145" s="15" t="s">
        <v>127</v>
      </c>
    </row>
    <row r="146" spans="1:116" ht="52.5" customHeight="1">
      <c r="A146" s="10" t="s">
        <v>133</v>
      </c>
      <c r="B146" s="11" t="str">
        <f>'[1]3'!B137</f>
        <v>Автоматизированная информационно-измерительная система коммерческого учета электроэнергии в ОП с. Стерлибашево</v>
      </c>
      <c r="C146" s="12" t="str">
        <f>'[1]3'!C137</f>
        <v>G_ГИП_68</v>
      </c>
      <c r="D146" s="17">
        <v>0</v>
      </c>
      <c r="E146" s="19">
        <v>0</v>
      </c>
      <c r="F146" s="17">
        <v>0</v>
      </c>
      <c r="G146" s="19">
        <v>0</v>
      </c>
      <c r="H146" s="19">
        <v>0</v>
      </c>
      <c r="I146" s="19">
        <v>0</v>
      </c>
      <c r="J146" s="17">
        <v>0</v>
      </c>
      <c r="K146" s="17">
        <v>0</v>
      </c>
      <c r="L146" s="17">
        <v>0</v>
      </c>
      <c r="M146" s="19">
        <v>0</v>
      </c>
      <c r="N146" s="17">
        <v>0</v>
      </c>
      <c r="O146" s="19">
        <v>0</v>
      </c>
      <c r="P146" s="19">
        <v>0</v>
      </c>
      <c r="Q146" s="19">
        <v>0</v>
      </c>
      <c r="R146" s="17">
        <v>0</v>
      </c>
      <c r="S146" s="17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7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0</v>
      </c>
      <c r="BV146" s="17">
        <v>0</v>
      </c>
      <c r="BW146" s="17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17">
        <v>0</v>
      </c>
      <c r="CJ146" s="17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7">
        <v>0</v>
      </c>
      <c r="CU146" s="17">
        <v>0</v>
      </c>
      <c r="CV146" s="19">
        <v>0</v>
      </c>
      <c r="CW146" s="19">
        <v>0</v>
      </c>
      <c r="CX146" s="19">
        <v>0</v>
      </c>
      <c r="CY146" s="19">
        <v>0</v>
      </c>
      <c r="CZ146" s="19">
        <v>0</v>
      </c>
      <c r="DA146" s="19">
        <v>0</v>
      </c>
      <c r="DB146" s="19">
        <v>0</v>
      </c>
      <c r="DC146" s="18">
        <v>0</v>
      </c>
      <c r="DD146" s="19">
        <v>0</v>
      </c>
      <c r="DE146" s="19">
        <v>0</v>
      </c>
      <c r="DF146" s="19">
        <v>0</v>
      </c>
      <c r="DG146" s="19">
        <v>0</v>
      </c>
      <c r="DH146" s="19">
        <v>0</v>
      </c>
      <c r="DI146" s="19">
        <v>0</v>
      </c>
      <c r="DJ146" s="19">
        <v>0</v>
      </c>
      <c r="DK146" s="19">
        <f t="shared" si="90"/>
        <v>0</v>
      </c>
      <c r="DL146" s="15" t="s">
        <v>127</v>
      </c>
    </row>
    <row r="147" spans="1:116" ht="52.5" customHeight="1">
      <c r="A147" s="10" t="s">
        <v>134</v>
      </c>
      <c r="B147" s="11" t="str">
        <f>'[1]3'!B138</f>
        <v>Автоматизированная информационно-измерительная система коммерческого учета электроэнергии в ОП с Большеустьикинское</v>
      </c>
      <c r="C147" s="12" t="str">
        <f>'[1]3'!C138</f>
        <v>I_ГИП_96</v>
      </c>
      <c r="D147" s="17">
        <v>0</v>
      </c>
      <c r="E147" s="19">
        <v>0</v>
      </c>
      <c r="F147" s="17">
        <v>0</v>
      </c>
      <c r="G147" s="19">
        <v>0</v>
      </c>
      <c r="H147" s="19">
        <v>0</v>
      </c>
      <c r="I147" s="19">
        <v>0</v>
      </c>
      <c r="J147" s="17">
        <v>0</v>
      </c>
      <c r="K147" s="17">
        <v>0</v>
      </c>
      <c r="L147" s="17">
        <v>0</v>
      </c>
      <c r="M147" s="19">
        <v>0</v>
      </c>
      <c r="N147" s="17">
        <v>0</v>
      </c>
      <c r="O147" s="19">
        <v>0</v>
      </c>
      <c r="P147" s="19">
        <v>0</v>
      </c>
      <c r="Q147" s="19">
        <v>0</v>
      </c>
      <c r="R147" s="17">
        <v>0</v>
      </c>
      <c r="S147" s="17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7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9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7">
        <v>0</v>
      </c>
      <c r="CI147" s="17">
        <v>0</v>
      </c>
      <c r="CJ147" s="17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0</v>
      </c>
      <c r="CT147" s="17">
        <v>0</v>
      </c>
      <c r="CU147" s="17">
        <v>0</v>
      </c>
      <c r="CV147" s="19">
        <v>0</v>
      </c>
      <c r="CW147" s="19">
        <v>0</v>
      </c>
      <c r="CX147" s="19">
        <v>0</v>
      </c>
      <c r="CY147" s="19">
        <v>0</v>
      </c>
      <c r="CZ147" s="19">
        <v>0</v>
      </c>
      <c r="DA147" s="19">
        <v>0</v>
      </c>
      <c r="DB147" s="19">
        <v>0</v>
      </c>
      <c r="DC147" s="18">
        <v>0</v>
      </c>
      <c r="DD147" s="19">
        <v>0</v>
      </c>
      <c r="DE147" s="19">
        <v>0</v>
      </c>
      <c r="DF147" s="19">
        <v>0</v>
      </c>
      <c r="DG147" s="19">
        <v>0</v>
      </c>
      <c r="DH147" s="19">
        <v>0</v>
      </c>
      <c r="DI147" s="19">
        <v>0</v>
      </c>
      <c r="DJ147" s="19">
        <v>0</v>
      </c>
      <c r="DK147" s="19">
        <f t="shared" si="90"/>
        <v>0</v>
      </c>
      <c r="DL147" s="15" t="s">
        <v>127</v>
      </c>
    </row>
    <row r="148" spans="1:116" ht="47.25">
      <c r="A148" s="10" t="s">
        <v>135</v>
      </c>
      <c r="B148" s="11" t="s">
        <v>224</v>
      </c>
      <c r="C148" s="21" t="s">
        <v>167</v>
      </c>
      <c r="D148" s="17">
        <v>0</v>
      </c>
      <c r="E148" s="19">
        <v>0</v>
      </c>
      <c r="F148" s="17">
        <v>0</v>
      </c>
      <c r="G148" s="19">
        <v>0</v>
      </c>
      <c r="H148" s="19">
        <v>0</v>
      </c>
      <c r="I148" s="19">
        <v>0</v>
      </c>
      <c r="J148" s="17">
        <v>0</v>
      </c>
      <c r="K148" s="17">
        <v>0</v>
      </c>
      <c r="L148" s="17">
        <v>0</v>
      </c>
      <c r="M148" s="19">
        <v>0</v>
      </c>
      <c r="N148" s="17">
        <v>0</v>
      </c>
      <c r="O148" s="19">
        <v>0</v>
      </c>
      <c r="P148" s="19">
        <v>0</v>
      </c>
      <c r="Q148" s="19">
        <v>0</v>
      </c>
      <c r="R148" s="17">
        <v>0</v>
      </c>
      <c r="S148" s="17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7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7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7">
        <v>0</v>
      </c>
      <c r="AZ148" s="17">
        <v>0</v>
      </c>
      <c r="BA148" s="17">
        <v>0</v>
      </c>
      <c r="BB148" s="17">
        <v>0</v>
      </c>
      <c r="BC148" s="17">
        <v>0</v>
      </c>
      <c r="BD148" s="17">
        <v>0</v>
      </c>
      <c r="BE148" s="17">
        <v>0</v>
      </c>
      <c r="BF148" s="17">
        <v>0</v>
      </c>
      <c r="BG148" s="17">
        <v>0</v>
      </c>
      <c r="BH148" s="17">
        <v>0</v>
      </c>
      <c r="BI148" s="17">
        <v>0</v>
      </c>
      <c r="BJ148" s="17">
        <v>0</v>
      </c>
      <c r="BK148" s="17">
        <v>0</v>
      </c>
      <c r="BL148" s="17">
        <v>0</v>
      </c>
      <c r="BM148" s="17">
        <v>0</v>
      </c>
      <c r="BN148" s="22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0</v>
      </c>
      <c r="BU148" s="17">
        <v>0</v>
      </c>
      <c r="BV148" s="17">
        <v>0</v>
      </c>
      <c r="BW148" s="17">
        <v>0</v>
      </c>
      <c r="BX148" s="17">
        <v>0</v>
      </c>
      <c r="BY148" s="17">
        <v>0</v>
      </c>
      <c r="BZ148" s="17">
        <v>0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>
        <v>0</v>
      </c>
      <c r="CG148" s="17">
        <v>0</v>
      </c>
      <c r="CH148" s="17">
        <v>0</v>
      </c>
      <c r="CI148" s="17">
        <v>0</v>
      </c>
      <c r="CJ148" s="17">
        <v>0</v>
      </c>
      <c r="CK148" s="17">
        <v>0</v>
      </c>
      <c r="CL148" s="17">
        <v>0</v>
      </c>
      <c r="CM148" s="17">
        <v>0</v>
      </c>
      <c r="CN148" s="17">
        <v>0</v>
      </c>
      <c r="CO148" s="17">
        <v>0</v>
      </c>
      <c r="CP148" s="17">
        <v>0</v>
      </c>
      <c r="CQ148" s="17">
        <v>0</v>
      </c>
      <c r="CR148" s="17">
        <v>0</v>
      </c>
      <c r="CS148" s="17">
        <v>0</v>
      </c>
      <c r="CT148" s="17">
        <v>0</v>
      </c>
      <c r="CU148" s="17">
        <v>0</v>
      </c>
      <c r="CV148" s="19">
        <v>0</v>
      </c>
      <c r="CW148" s="19">
        <v>0</v>
      </c>
      <c r="CX148" s="19">
        <v>0</v>
      </c>
      <c r="CY148" s="19">
        <v>0</v>
      </c>
      <c r="CZ148" s="19">
        <v>0</v>
      </c>
      <c r="DA148" s="19">
        <v>0</v>
      </c>
      <c r="DB148" s="19">
        <v>0</v>
      </c>
      <c r="DC148" s="18">
        <v>0</v>
      </c>
      <c r="DD148" s="19">
        <v>0</v>
      </c>
      <c r="DE148" s="19">
        <v>0</v>
      </c>
      <c r="DF148" s="19">
        <v>0</v>
      </c>
      <c r="DG148" s="19">
        <v>0</v>
      </c>
      <c r="DH148" s="19">
        <v>0</v>
      </c>
      <c r="DI148" s="19">
        <v>0</v>
      </c>
      <c r="DJ148" s="19">
        <v>0</v>
      </c>
      <c r="DK148" s="19">
        <f t="shared" ref="DK148" si="131">AI148</f>
        <v>0</v>
      </c>
      <c r="DL148" s="15"/>
    </row>
    <row r="149" spans="1:116" ht="47.25">
      <c r="A149" s="10" t="str">
        <f>'[1]3'!A139</f>
        <v>1.2.3.6</v>
      </c>
      <c r="B149" s="11" t="str">
        <f>'[1]3'!B139</f>
        <v>«Включение приборов учета в систему сбора и передачи данных, класс напряжения 6 (10) кВ, всего, в том числе:»</v>
      </c>
      <c r="C149" s="12" t="str">
        <f>'[1]3'!C139</f>
        <v>Г</v>
      </c>
      <c r="D149" s="17">
        <v>0</v>
      </c>
      <c r="E149" s="19">
        <v>0</v>
      </c>
      <c r="F149" s="17">
        <v>0</v>
      </c>
      <c r="G149" s="19">
        <v>0</v>
      </c>
      <c r="H149" s="19">
        <v>0</v>
      </c>
      <c r="I149" s="19">
        <v>0</v>
      </c>
      <c r="J149" s="17">
        <v>0</v>
      </c>
      <c r="K149" s="17">
        <v>0</v>
      </c>
      <c r="L149" s="17">
        <v>0</v>
      </c>
      <c r="M149" s="19">
        <v>0</v>
      </c>
      <c r="N149" s="17">
        <v>0</v>
      </c>
      <c r="O149" s="19">
        <v>0</v>
      </c>
      <c r="P149" s="19">
        <v>0</v>
      </c>
      <c r="Q149" s="19">
        <v>0</v>
      </c>
      <c r="R149" s="17">
        <v>0</v>
      </c>
      <c r="S149" s="17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7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7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7">
        <v>0</v>
      </c>
      <c r="AU149" s="17">
        <v>0</v>
      </c>
      <c r="AV149" s="17">
        <v>0</v>
      </c>
      <c r="AW149" s="17">
        <v>0</v>
      </c>
      <c r="AX149" s="17">
        <v>0</v>
      </c>
      <c r="AY149" s="17">
        <v>0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>
        <v>0</v>
      </c>
      <c r="BG149" s="17">
        <v>0</v>
      </c>
      <c r="BH149" s="17">
        <v>0</v>
      </c>
      <c r="BI149" s="17">
        <v>0</v>
      </c>
      <c r="BJ149" s="17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0</v>
      </c>
      <c r="BU149" s="17">
        <v>0</v>
      </c>
      <c r="BV149" s="17">
        <v>0</v>
      </c>
      <c r="BW149" s="17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7">
        <v>0</v>
      </c>
      <c r="CI149" s="17">
        <v>0</v>
      </c>
      <c r="CJ149" s="17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>
        <v>0</v>
      </c>
      <c r="CT149" s="17">
        <v>0</v>
      </c>
      <c r="CU149" s="17">
        <v>0</v>
      </c>
      <c r="CV149" s="19">
        <v>0</v>
      </c>
      <c r="CW149" s="19">
        <v>0</v>
      </c>
      <c r="CX149" s="19">
        <v>0</v>
      </c>
      <c r="CY149" s="19">
        <v>0</v>
      </c>
      <c r="CZ149" s="19">
        <v>0</v>
      </c>
      <c r="DA149" s="19">
        <v>0</v>
      </c>
      <c r="DB149" s="19">
        <v>0</v>
      </c>
      <c r="DC149" s="18">
        <v>0</v>
      </c>
      <c r="DD149" s="19">
        <v>0</v>
      </c>
      <c r="DE149" s="19">
        <v>0</v>
      </c>
      <c r="DF149" s="19">
        <v>0</v>
      </c>
      <c r="DG149" s="19">
        <v>0</v>
      </c>
      <c r="DH149" s="19">
        <v>0</v>
      </c>
      <c r="DI149" s="19">
        <v>0</v>
      </c>
      <c r="DJ149" s="19">
        <v>0</v>
      </c>
      <c r="DK149" s="19">
        <f t="shared" si="90"/>
        <v>0</v>
      </c>
      <c r="DL149" s="15"/>
    </row>
    <row r="150" spans="1:116" ht="47.25">
      <c r="A150" s="10" t="str">
        <f>'[1]3'!A140</f>
        <v>1.2.3.7</v>
      </c>
      <c r="B150" s="11" t="str">
        <f>'[1]3'!B140</f>
        <v>«Включение приборов учета в систему сбора и передачи данных, класс напряжения 35 кВ, всего, в том числе:»</v>
      </c>
      <c r="C150" s="12" t="str">
        <f>'[1]3'!C140</f>
        <v>Г</v>
      </c>
      <c r="D150" s="17">
        <v>0</v>
      </c>
      <c r="E150" s="19">
        <v>0</v>
      </c>
      <c r="F150" s="17">
        <v>0</v>
      </c>
      <c r="G150" s="19">
        <v>0</v>
      </c>
      <c r="H150" s="19">
        <v>0</v>
      </c>
      <c r="I150" s="19">
        <v>0</v>
      </c>
      <c r="J150" s="17">
        <v>0</v>
      </c>
      <c r="K150" s="17">
        <v>0</v>
      </c>
      <c r="L150" s="17">
        <v>0</v>
      </c>
      <c r="M150" s="19">
        <v>0</v>
      </c>
      <c r="N150" s="17">
        <v>0</v>
      </c>
      <c r="O150" s="19">
        <v>0</v>
      </c>
      <c r="P150" s="19">
        <v>0</v>
      </c>
      <c r="Q150" s="19">
        <v>0</v>
      </c>
      <c r="R150" s="17">
        <v>0</v>
      </c>
      <c r="S150" s="17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7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7">
        <v>0</v>
      </c>
      <c r="CV150" s="19">
        <v>0</v>
      </c>
      <c r="CW150" s="19">
        <v>0</v>
      </c>
      <c r="CX150" s="19">
        <v>0</v>
      </c>
      <c r="CY150" s="19">
        <v>0</v>
      </c>
      <c r="CZ150" s="19">
        <v>0</v>
      </c>
      <c r="DA150" s="19">
        <v>0</v>
      </c>
      <c r="DB150" s="19">
        <v>0</v>
      </c>
      <c r="DC150" s="18">
        <v>0</v>
      </c>
      <c r="DD150" s="19">
        <v>0</v>
      </c>
      <c r="DE150" s="19">
        <v>0</v>
      </c>
      <c r="DF150" s="19">
        <v>0</v>
      </c>
      <c r="DG150" s="19">
        <v>0</v>
      </c>
      <c r="DH150" s="19">
        <v>0</v>
      </c>
      <c r="DI150" s="19">
        <v>0</v>
      </c>
      <c r="DJ150" s="19">
        <v>0</v>
      </c>
      <c r="DK150" s="19">
        <f t="shared" si="90"/>
        <v>0</v>
      </c>
      <c r="DL150" s="15"/>
    </row>
    <row r="151" spans="1:116" ht="47.25">
      <c r="A151" s="10" t="str">
        <f>'[1]3'!A141</f>
        <v>1.2.3.8</v>
      </c>
      <c r="B151" s="11" t="str">
        <f>'[1]3'!B141</f>
        <v>«Включение приборов учета в систему сбора и передачи данных, класс напряжения 110 кВ и выше, всего, в том числе:»</v>
      </c>
      <c r="C151" s="12" t="str">
        <f>'[1]3'!C141</f>
        <v>Г</v>
      </c>
      <c r="D151" s="17">
        <v>0</v>
      </c>
      <c r="E151" s="19">
        <v>0</v>
      </c>
      <c r="F151" s="17">
        <v>0</v>
      </c>
      <c r="G151" s="19">
        <v>0</v>
      </c>
      <c r="H151" s="19">
        <v>0</v>
      </c>
      <c r="I151" s="19">
        <v>0</v>
      </c>
      <c r="J151" s="17">
        <v>0</v>
      </c>
      <c r="K151" s="17">
        <v>0</v>
      </c>
      <c r="L151" s="17">
        <v>0</v>
      </c>
      <c r="M151" s="19">
        <v>0</v>
      </c>
      <c r="N151" s="17">
        <v>0</v>
      </c>
      <c r="O151" s="19">
        <v>0</v>
      </c>
      <c r="P151" s="19">
        <v>0</v>
      </c>
      <c r="Q151" s="19">
        <v>0</v>
      </c>
      <c r="R151" s="17">
        <v>0</v>
      </c>
      <c r="S151" s="17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7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0</v>
      </c>
      <c r="BL151" s="17">
        <v>0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0</v>
      </c>
      <c r="BU151" s="17">
        <v>0</v>
      </c>
      <c r="BV151" s="17">
        <v>0</v>
      </c>
      <c r="BW151" s="17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9">
        <v>0</v>
      </c>
      <c r="CW151" s="19">
        <v>0</v>
      </c>
      <c r="CX151" s="19">
        <v>0</v>
      </c>
      <c r="CY151" s="19">
        <v>0</v>
      </c>
      <c r="CZ151" s="19">
        <v>0</v>
      </c>
      <c r="DA151" s="19">
        <v>0</v>
      </c>
      <c r="DB151" s="19">
        <v>0</v>
      </c>
      <c r="DC151" s="18">
        <v>0</v>
      </c>
      <c r="DD151" s="19">
        <v>0</v>
      </c>
      <c r="DE151" s="19">
        <v>0</v>
      </c>
      <c r="DF151" s="19">
        <v>0</v>
      </c>
      <c r="DG151" s="19">
        <v>0</v>
      </c>
      <c r="DH151" s="19">
        <v>0</v>
      </c>
      <c r="DI151" s="19">
        <v>0</v>
      </c>
      <c r="DJ151" s="19">
        <v>0</v>
      </c>
      <c r="DK151" s="19">
        <f t="shared" si="90"/>
        <v>0</v>
      </c>
      <c r="DL151" s="15"/>
    </row>
    <row r="152" spans="1:116" ht="50.25" customHeight="1">
      <c r="A152" s="10" t="str">
        <f>'[1]3'!A142</f>
        <v>1.2.4</v>
      </c>
      <c r="B152" s="11" t="str">
        <f>'[1]3'!B142</f>
        <v>Реконструкция, модернизация, техническое перевооружение прочих объектов основных средств, всего, в том числе:</v>
      </c>
      <c r="C152" s="12" t="str">
        <f>'[1]3'!C142</f>
        <v>Г</v>
      </c>
      <c r="D152" s="13">
        <v>0</v>
      </c>
      <c r="E152" s="19">
        <v>0</v>
      </c>
      <c r="F152" s="13">
        <v>0</v>
      </c>
      <c r="G152" s="19">
        <v>0</v>
      </c>
      <c r="H152" s="19">
        <v>0</v>
      </c>
      <c r="I152" s="19">
        <v>0</v>
      </c>
      <c r="J152" s="13">
        <v>0</v>
      </c>
      <c r="K152" s="13">
        <v>0</v>
      </c>
      <c r="L152" s="13">
        <f t="shared" ref="L152" si="132">SUM(L153,L154)</f>
        <v>0</v>
      </c>
      <c r="M152" s="19">
        <v>0</v>
      </c>
      <c r="N152" s="13">
        <f t="shared" ref="N152" si="133">SUM(N153,N154)</f>
        <v>0</v>
      </c>
      <c r="O152" s="19">
        <v>0</v>
      </c>
      <c r="P152" s="19">
        <v>0</v>
      </c>
      <c r="Q152" s="19">
        <v>0</v>
      </c>
      <c r="R152" s="13">
        <v>0</v>
      </c>
      <c r="S152" s="13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7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7">
        <v>0</v>
      </c>
      <c r="BH152" s="17">
        <v>0</v>
      </c>
      <c r="BI152" s="17">
        <v>0</v>
      </c>
      <c r="BJ152" s="17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>
        <v>0</v>
      </c>
      <c r="BT152" s="17">
        <v>0</v>
      </c>
      <c r="BU152" s="17">
        <v>0</v>
      </c>
      <c r="BV152" s="17">
        <v>0</v>
      </c>
      <c r="BW152" s="17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>
        <v>0</v>
      </c>
      <c r="CG152" s="17">
        <v>0</v>
      </c>
      <c r="CH152" s="17">
        <v>0</v>
      </c>
      <c r="CI152" s="17">
        <v>0</v>
      </c>
      <c r="CJ152" s="17">
        <v>0</v>
      </c>
      <c r="CK152" s="17">
        <v>0</v>
      </c>
      <c r="CL152" s="17">
        <v>0</v>
      </c>
      <c r="CM152" s="17">
        <v>0</v>
      </c>
      <c r="CN152" s="17">
        <v>0</v>
      </c>
      <c r="CO152" s="17">
        <v>0</v>
      </c>
      <c r="CP152" s="17">
        <v>0</v>
      </c>
      <c r="CQ152" s="17">
        <v>0</v>
      </c>
      <c r="CR152" s="17">
        <v>0</v>
      </c>
      <c r="CS152" s="17">
        <v>0</v>
      </c>
      <c r="CT152" s="17">
        <v>0</v>
      </c>
      <c r="CU152" s="17">
        <v>0</v>
      </c>
      <c r="CV152" s="19">
        <v>0</v>
      </c>
      <c r="CW152" s="19">
        <v>0</v>
      </c>
      <c r="CX152" s="19">
        <v>0</v>
      </c>
      <c r="CY152" s="19">
        <v>0</v>
      </c>
      <c r="CZ152" s="19">
        <v>0</v>
      </c>
      <c r="DA152" s="19">
        <v>0</v>
      </c>
      <c r="DB152" s="19">
        <v>0</v>
      </c>
      <c r="DC152" s="18">
        <v>0</v>
      </c>
      <c r="DD152" s="19">
        <f>SUM(DD153:DD154)</f>
        <v>0</v>
      </c>
      <c r="DE152" s="19">
        <f t="shared" ref="DE152:DI152" si="134">SUM(DE153:DE154)</f>
        <v>0</v>
      </c>
      <c r="DF152" s="19">
        <f t="shared" si="134"/>
        <v>0</v>
      </c>
      <c r="DG152" s="19">
        <f t="shared" si="134"/>
        <v>0</v>
      </c>
      <c r="DH152" s="19">
        <f t="shared" si="134"/>
        <v>0</v>
      </c>
      <c r="DI152" s="19">
        <f t="shared" si="134"/>
        <v>0</v>
      </c>
      <c r="DJ152" s="19">
        <v>0</v>
      </c>
      <c r="DK152" s="19">
        <f t="shared" si="90"/>
        <v>0</v>
      </c>
      <c r="DL152" s="24" t="s">
        <v>124</v>
      </c>
    </row>
    <row r="153" spans="1:116" ht="31.5">
      <c r="A153" s="10" t="str">
        <f>'[1]3'!A143</f>
        <v>1.2.4.1</v>
      </c>
      <c r="B153" s="11" t="str">
        <f>'[1]3'!B143</f>
        <v>Реконструкция прочих объектов основных средств, всего, в том числе:</v>
      </c>
      <c r="C153" s="12" t="str">
        <f>'[1]3'!C143</f>
        <v>Г</v>
      </c>
      <c r="D153" s="17">
        <v>0</v>
      </c>
      <c r="E153" s="19">
        <v>0</v>
      </c>
      <c r="F153" s="17">
        <v>0</v>
      </c>
      <c r="G153" s="19">
        <v>0</v>
      </c>
      <c r="H153" s="19">
        <v>0</v>
      </c>
      <c r="I153" s="19">
        <v>0</v>
      </c>
      <c r="J153" s="17">
        <v>0</v>
      </c>
      <c r="K153" s="17">
        <v>0</v>
      </c>
      <c r="L153" s="17">
        <v>0</v>
      </c>
      <c r="M153" s="19">
        <v>0</v>
      </c>
      <c r="N153" s="17">
        <v>0</v>
      </c>
      <c r="O153" s="19">
        <v>0</v>
      </c>
      <c r="P153" s="19">
        <v>0</v>
      </c>
      <c r="Q153" s="19">
        <v>0</v>
      </c>
      <c r="R153" s="17">
        <v>0</v>
      </c>
      <c r="S153" s="17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7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7">
        <v>0</v>
      </c>
      <c r="BI153" s="17">
        <v>0</v>
      </c>
      <c r="BJ153" s="17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>
        <v>0</v>
      </c>
      <c r="BT153" s="17">
        <v>0</v>
      </c>
      <c r="BU153" s="17">
        <v>0</v>
      </c>
      <c r="BV153" s="17">
        <v>0</v>
      </c>
      <c r="BW153" s="17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0</v>
      </c>
      <c r="CG153" s="17">
        <v>0</v>
      </c>
      <c r="CH153" s="17">
        <v>0</v>
      </c>
      <c r="CI153" s="17">
        <v>0</v>
      </c>
      <c r="CJ153" s="17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19">
        <v>0</v>
      </c>
      <c r="CW153" s="19">
        <v>0</v>
      </c>
      <c r="CX153" s="19">
        <v>0</v>
      </c>
      <c r="CY153" s="19">
        <v>0</v>
      </c>
      <c r="CZ153" s="19">
        <v>0</v>
      </c>
      <c r="DA153" s="19">
        <v>0</v>
      </c>
      <c r="DB153" s="19">
        <v>0</v>
      </c>
      <c r="DC153" s="18">
        <v>0</v>
      </c>
      <c r="DD153" s="19">
        <v>0</v>
      </c>
      <c r="DE153" s="19">
        <v>0</v>
      </c>
      <c r="DF153" s="19">
        <v>0</v>
      </c>
      <c r="DG153" s="19">
        <v>0</v>
      </c>
      <c r="DH153" s="19">
        <v>0</v>
      </c>
      <c r="DI153" s="19">
        <v>0</v>
      </c>
      <c r="DJ153" s="19">
        <v>0</v>
      </c>
      <c r="DK153" s="19">
        <f t="shared" si="90"/>
        <v>0</v>
      </c>
      <c r="DL153" s="15"/>
    </row>
    <row r="154" spans="1:116" ht="47.25">
      <c r="A154" s="10" t="str">
        <f>'[1]3'!A144</f>
        <v>1.2.4.2</v>
      </c>
      <c r="B154" s="11" t="str">
        <f>'[1]3'!B144</f>
        <v>Модернизация, техническое перевооружение прочих объектов основных средств, всего, в том числе:</v>
      </c>
      <c r="C154" s="12" t="str">
        <f>'[1]3'!C144</f>
        <v>Г</v>
      </c>
      <c r="D154" s="17">
        <v>0</v>
      </c>
      <c r="E154" s="19">
        <v>0</v>
      </c>
      <c r="F154" s="17">
        <v>0</v>
      </c>
      <c r="G154" s="19">
        <v>0</v>
      </c>
      <c r="H154" s="19">
        <v>0</v>
      </c>
      <c r="I154" s="19">
        <v>0</v>
      </c>
      <c r="J154" s="17">
        <v>0</v>
      </c>
      <c r="K154" s="17">
        <v>0</v>
      </c>
      <c r="L154" s="17">
        <v>0</v>
      </c>
      <c r="M154" s="19">
        <v>0</v>
      </c>
      <c r="N154" s="17">
        <v>0</v>
      </c>
      <c r="O154" s="19">
        <v>0</v>
      </c>
      <c r="P154" s="19">
        <v>0</v>
      </c>
      <c r="Q154" s="19">
        <v>0</v>
      </c>
      <c r="R154" s="17">
        <v>0</v>
      </c>
      <c r="S154" s="17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7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  <c r="AV154" s="17">
        <v>0</v>
      </c>
      <c r="AW154" s="17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7">
        <v>0</v>
      </c>
      <c r="BI154" s="17">
        <v>0</v>
      </c>
      <c r="BJ154" s="17">
        <v>0</v>
      </c>
      <c r="BK154" s="17">
        <v>0</v>
      </c>
      <c r="BL154" s="17">
        <v>0</v>
      </c>
      <c r="BM154" s="17">
        <v>0</v>
      </c>
      <c r="BN154" s="17">
        <v>0</v>
      </c>
      <c r="BO154" s="17">
        <v>0</v>
      </c>
      <c r="BP154" s="17">
        <v>0</v>
      </c>
      <c r="BQ154" s="17">
        <v>0</v>
      </c>
      <c r="BR154" s="17">
        <v>0</v>
      </c>
      <c r="BS154" s="17">
        <v>0</v>
      </c>
      <c r="BT154" s="17">
        <v>0</v>
      </c>
      <c r="BU154" s="17">
        <v>0</v>
      </c>
      <c r="BV154" s="17">
        <v>0</v>
      </c>
      <c r="BW154" s="17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>
        <v>0</v>
      </c>
      <c r="CG154" s="17">
        <v>0</v>
      </c>
      <c r="CH154" s="17">
        <v>0</v>
      </c>
      <c r="CI154" s="17">
        <v>0</v>
      </c>
      <c r="CJ154" s="17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>
        <v>0</v>
      </c>
      <c r="CT154" s="17">
        <v>0</v>
      </c>
      <c r="CU154" s="17">
        <v>0</v>
      </c>
      <c r="CV154" s="19">
        <v>0</v>
      </c>
      <c r="CW154" s="19">
        <v>0</v>
      </c>
      <c r="CX154" s="19">
        <v>0</v>
      </c>
      <c r="CY154" s="19">
        <v>0</v>
      </c>
      <c r="CZ154" s="19">
        <v>0</v>
      </c>
      <c r="DA154" s="19">
        <v>0</v>
      </c>
      <c r="DB154" s="19">
        <v>0</v>
      </c>
      <c r="DC154" s="18">
        <v>0</v>
      </c>
      <c r="DD154" s="19">
        <v>0</v>
      </c>
      <c r="DE154" s="19">
        <v>0</v>
      </c>
      <c r="DF154" s="19">
        <v>0</v>
      </c>
      <c r="DG154" s="19">
        <v>0</v>
      </c>
      <c r="DH154" s="19">
        <v>0</v>
      </c>
      <c r="DI154" s="19">
        <v>0</v>
      </c>
      <c r="DJ154" s="19">
        <v>0</v>
      </c>
      <c r="DK154" s="19">
        <f t="shared" si="90"/>
        <v>0</v>
      </c>
      <c r="DL154" s="15"/>
    </row>
    <row r="155" spans="1:116" ht="63">
      <c r="A155" s="10" t="str">
        <f>'[1]3'!A145</f>
        <v>1.3</v>
      </c>
      <c r="B155" s="11" t="str">
        <f>'[1]3'!B145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155" s="12" t="str">
        <f>'[1]3'!C145</f>
        <v>Г</v>
      </c>
      <c r="D155" s="13">
        <v>0</v>
      </c>
      <c r="E155" s="19">
        <v>0</v>
      </c>
      <c r="F155" s="13">
        <v>0</v>
      </c>
      <c r="G155" s="19">
        <v>0</v>
      </c>
      <c r="H155" s="19">
        <v>0</v>
      </c>
      <c r="I155" s="19">
        <v>0</v>
      </c>
      <c r="J155" s="13">
        <v>0</v>
      </c>
      <c r="K155" s="13">
        <v>0</v>
      </c>
      <c r="L155" s="13">
        <f t="shared" ref="L155" si="135">SUM(L156,L157)</f>
        <v>0</v>
      </c>
      <c r="M155" s="19">
        <v>0</v>
      </c>
      <c r="N155" s="13">
        <f t="shared" ref="N155" si="136">SUM(N156,N157)</f>
        <v>0</v>
      </c>
      <c r="O155" s="19">
        <v>0</v>
      </c>
      <c r="P155" s="19">
        <v>0</v>
      </c>
      <c r="Q155" s="19">
        <v>0</v>
      </c>
      <c r="R155" s="13">
        <v>0</v>
      </c>
      <c r="S155" s="13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7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7">
        <v>0</v>
      </c>
      <c r="BI155" s="17">
        <v>0</v>
      </c>
      <c r="BJ155" s="17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0</v>
      </c>
      <c r="BV155" s="17">
        <v>0</v>
      </c>
      <c r="BW155" s="17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</v>
      </c>
      <c r="CH155" s="17">
        <v>0</v>
      </c>
      <c r="CI155" s="17">
        <v>0</v>
      </c>
      <c r="CJ155" s="17">
        <v>0</v>
      </c>
      <c r="CK155" s="17">
        <v>0</v>
      </c>
      <c r="CL155" s="17">
        <v>0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>
        <v>0</v>
      </c>
      <c r="CT155" s="17">
        <v>0</v>
      </c>
      <c r="CU155" s="17">
        <v>0</v>
      </c>
      <c r="CV155" s="19">
        <v>0</v>
      </c>
      <c r="CW155" s="19">
        <v>0</v>
      </c>
      <c r="CX155" s="19">
        <v>0</v>
      </c>
      <c r="CY155" s="19">
        <v>0</v>
      </c>
      <c r="CZ155" s="19">
        <v>0</v>
      </c>
      <c r="DA155" s="19">
        <v>0</v>
      </c>
      <c r="DB155" s="19">
        <v>0</v>
      </c>
      <c r="DC155" s="18">
        <v>0</v>
      </c>
      <c r="DD155" s="19">
        <v>0</v>
      </c>
      <c r="DE155" s="19">
        <v>0</v>
      </c>
      <c r="DF155" s="19">
        <v>0</v>
      </c>
      <c r="DG155" s="19">
        <v>0</v>
      </c>
      <c r="DH155" s="19">
        <v>0</v>
      </c>
      <c r="DI155" s="19">
        <v>0</v>
      </c>
      <c r="DJ155" s="19">
        <v>0</v>
      </c>
      <c r="DK155" s="19">
        <f t="shared" si="90"/>
        <v>0</v>
      </c>
      <c r="DL155" s="15"/>
    </row>
    <row r="156" spans="1:116" ht="63">
      <c r="A156" s="10" t="str">
        <f>'[1]3'!A146</f>
        <v>1.3.1</v>
      </c>
      <c r="B156" s="11" t="str">
        <f>'[1]3'!B146</f>
        <v>Инвестиционные проекты, предусмотренные схемой и программой развития Единой энергетической системы России, всего, в том числе:</v>
      </c>
      <c r="C156" s="12" t="str">
        <f>'[1]3'!C146</f>
        <v>Г</v>
      </c>
      <c r="D156" s="17">
        <v>0</v>
      </c>
      <c r="E156" s="19">
        <v>0</v>
      </c>
      <c r="F156" s="17">
        <v>0</v>
      </c>
      <c r="G156" s="19">
        <v>0</v>
      </c>
      <c r="H156" s="19">
        <v>0</v>
      </c>
      <c r="I156" s="19">
        <v>0</v>
      </c>
      <c r="J156" s="17">
        <v>0</v>
      </c>
      <c r="K156" s="17">
        <v>0</v>
      </c>
      <c r="L156" s="17">
        <v>0</v>
      </c>
      <c r="M156" s="19">
        <v>0</v>
      </c>
      <c r="N156" s="17">
        <v>0</v>
      </c>
      <c r="O156" s="19">
        <v>0</v>
      </c>
      <c r="P156" s="19">
        <v>0</v>
      </c>
      <c r="Q156" s="19">
        <v>0</v>
      </c>
      <c r="R156" s="17">
        <v>0</v>
      </c>
      <c r="S156" s="17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7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7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0</v>
      </c>
      <c r="AW156" s="17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7">
        <v>0</v>
      </c>
      <c r="BI156" s="17">
        <v>0</v>
      </c>
      <c r="BJ156" s="17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7">
        <v>0</v>
      </c>
      <c r="BV156" s="17">
        <v>0</v>
      </c>
      <c r="BW156" s="17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7">
        <v>0</v>
      </c>
      <c r="CI156" s="17">
        <v>0</v>
      </c>
      <c r="CJ156" s="17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7">
        <v>0</v>
      </c>
      <c r="CV156" s="19">
        <v>0</v>
      </c>
      <c r="CW156" s="19">
        <v>0</v>
      </c>
      <c r="CX156" s="19">
        <v>0</v>
      </c>
      <c r="CY156" s="19">
        <v>0</v>
      </c>
      <c r="CZ156" s="19">
        <v>0</v>
      </c>
      <c r="DA156" s="19">
        <v>0</v>
      </c>
      <c r="DB156" s="19">
        <v>0</v>
      </c>
      <c r="DC156" s="18">
        <v>0</v>
      </c>
      <c r="DD156" s="19">
        <v>0</v>
      </c>
      <c r="DE156" s="19">
        <v>0</v>
      </c>
      <c r="DF156" s="19">
        <v>0</v>
      </c>
      <c r="DG156" s="19">
        <v>0</v>
      </c>
      <c r="DH156" s="19">
        <v>0</v>
      </c>
      <c r="DI156" s="19">
        <v>0</v>
      </c>
      <c r="DJ156" s="19">
        <v>0</v>
      </c>
      <c r="DK156" s="19">
        <f t="shared" si="90"/>
        <v>0</v>
      </c>
      <c r="DL156" s="15"/>
    </row>
    <row r="157" spans="1:116" ht="47.25">
      <c r="A157" s="10" t="str">
        <f>'[1]3'!A147</f>
        <v>1.3.2</v>
      </c>
      <c r="B157" s="11" t="str">
        <f>'[1]3'!B147</f>
        <v>Инвестиционные проекты, предусмотренные схемой и программой развития субъекта Российской Федерации, всего, в том числе:</v>
      </c>
      <c r="C157" s="12" t="str">
        <f>'[1]3'!C147</f>
        <v>Г</v>
      </c>
      <c r="D157" s="17">
        <v>0</v>
      </c>
      <c r="E157" s="19">
        <v>0</v>
      </c>
      <c r="F157" s="17">
        <v>0</v>
      </c>
      <c r="G157" s="19">
        <v>0</v>
      </c>
      <c r="H157" s="19">
        <v>0</v>
      </c>
      <c r="I157" s="19">
        <v>0</v>
      </c>
      <c r="J157" s="17">
        <v>0</v>
      </c>
      <c r="K157" s="17">
        <v>0</v>
      </c>
      <c r="L157" s="17">
        <v>0</v>
      </c>
      <c r="M157" s="19">
        <v>0</v>
      </c>
      <c r="N157" s="17">
        <v>0</v>
      </c>
      <c r="O157" s="19">
        <v>0</v>
      </c>
      <c r="P157" s="19">
        <v>0</v>
      </c>
      <c r="Q157" s="19">
        <v>0</v>
      </c>
      <c r="R157" s="17">
        <v>0</v>
      </c>
      <c r="S157" s="17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7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7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17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7">
        <v>0</v>
      </c>
      <c r="BV157" s="17">
        <v>0</v>
      </c>
      <c r="BW157" s="17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>
        <v>0</v>
      </c>
      <c r="CG157" s="17">
        <v>0</v>
      </c>
      <c r="CH157" s="17">
        <v>0</v>
      </c>
      <c r="CI157" s="17">
        <v>0</v>
      </c>
      <c r="CJ157" s="17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7">
        <v>0</v>
      </c>
      <c r="CV157" s="19">
        <v>0</v>
      </c>
      <c r="CW157" s="19">
        <v>0</v>
      </c>
      <c r="CX157" s="19">
        <v>0</v>
      </c>
      <c r="CY157" s="19">
        <v>0</v>
      </c>
      <c r="CZ157" s="19">
        <v>0</v>
      </c>
      <c r="DA157" s="19">
        <v>0</v>
      </c>
      <c r="DB157" s="19">
        <v>0</v>
      </c>
      <c r="DC157" s="18">
        <v>0</v>
      </c>
      <c r="DD157" s="19">
        <v>0</v>
      </c>
      <c r="DE157" s="19">
        <v>0</v>
      </c>
      <c r="DF157" s="19">
        <v>0</v>
      </c>
      <c r="DG157" s="19">
        <v>0</v>
      </c>
      <c r="DH157" s="19">
        <v>0</v>
      </c>
      <c r="DI157" s="19">
        <v>0</v>
      </c>
      <c r="DJ157" s="19">
        <v>0</v>
      </c>
      <c r="DK157" s="19">
        <f t="shared" si="90"/>
        <v>0</v>
      </c>
      <c r="DL157" s="15"/>
    </row>
    <row r="158" spans="1:116" ht="31.5">
      <c r="A158" s="10" t="str">
        <f>'[1]3'!A148</f>
        <v>1.4</v>
      </c>
      <c r="B158" s="11" t="str">
        <f>'[1]3'!B148</f>
        <v>Прочее новое строительство объектов электросетевого хозяйства, всего, в том числе:</v>
      </c>
      <c r="C158" s="12" t="str">
        <f>'[1]3'!C148</f>
        <v>Г</v>
      </c>
      <c r="D158" s="13">
        <v>0.32</v>
      </c>
      <c r="E158" s="19">
        <v>0</v>
      </c>
      <c r="F158" s="13">
        <v>5.6180000000000003</v>
      </c>
      <c r="G158" s="19">
        <v>0</v>
      </c>
      <c r="H158" s="19">
        <v>0</v>
      </c>
      <c r="I158" s="19">
        <v>0</v>
      </c>
      <c r="J158" s="13">
        <v>0</v>
      </c>
      <c r="K158" s="13">
        <v>0</v>
      </c>
      <c r="L158" s="13">
        <f t="shared" ref="L158" si="137">SUM(L159:L182)</f>
        <v>0.32</v>
      </c>
      <c r="M158" s="19">
        <v>0</v>
      </c>
      <c r="N158" s="13">
        <f t="shared" ref="N158" si="138">SUM(N159:N182)</f>
        <v>5.6310000000000002</v>
      </c>
      <c r="O158" s="19">
        <v>0</v>
      </c>
      <c r="P158" s="19">
        <v>0</v>
      </c>
      <c r="Q158" s="19">
        <v>0</v>
      </c>
      <c r="R158" s="13">
        <v>0</v>
      </c>
      <c r="S158" s="13">
        <v>0</v>
      </c>
      <c r="T158" s="19">
        <v>0</v>
      </c>
      <c r="U158" s="19">
        <v>0</v>
      </c>
      <c r="V158" s="19">
        <v>5.08</v>
      </c>
      <c r="W158" s="19">
        <v>0</v>
      </c>
      <c r="X158" s="19">
        <v>0</v>
      </c>
      <c r="Y158" s="19">
        <v>0</v>
      </c>
      <c r="Z158" s="19">
        <v>0</v>
      </c>
      <c r="AA158" s="17">
        <v>0</v>
      </c>
      <c r="AB158" s="19">
        <f t="shared" ref="AB158:BF158" si="139">SUM(AB159:AB169)</f>
        <v>0</v>
      </c>
      <c r="AC158" s="19">
        <f t="shared" si="139"/>
        <v>0</v>
      </c>
      <c r="AD158" s="19">
        <f t="shared" si="139"/>
        <v>5</v>
      </c>
      <c r="AE158" s="19">
        <f t="shared" si="139"/>
        <v>0</v>
      </c>
      <c r="AF158" s="19">
        <f t="shared" si="139"/>
        <v>0</v>
      </c>
      <c r="AG158" s="19">
        <f t="shared" si="139"/>
        <v>0</v>
      </c>
      <c r="AH158" s="19">
        <f t="shared" si="139"/>
        <v>0</v>
      </c>
      <c r="AI158" s="19">
        <f t="shared" si="139"/>
        <v>0</v>
      </c>
      <c r="AJ158" s="19">
        <f t="shared" si="139"/>
        <v>0</v>
      </c>
      <c r="AK158" s="19">
        <f t="shared" si="139"/>
        <v>0</v>
      </c>
      <c r="AL158" s="19">
        <f t="shared" si="139"/>
        <v>0</v>
      </c>
      <c r="AM158" s="19">
        <f t="shared" si="139"/>
        <v>0</v>
      </c>
      <c r="AN158" s="19">
        <f t="shared" si="139"/>
        <v>0</v>
      </c>
      <c r="AO158" s="19">
        <f t="shared" si="139"/>
        <v>0</v>
      </c>
      <c r="AP158" s="19">
        <f t="shared" si="139"/>
        <v>0</v>
      </c>
      <c r="AQ158" s="19">
        <f t="shared" si="139"/>
        <v>0</v>
      </c>
      <c r="AR158" s="19">
        <f t="shared" si="139"/>
        <v>0.32</v>
      </c>
      <c r="AS158" s="19">
        <f t="shared" si="139"/>
        <v>0</v>
      </c>
      <c r="AT158" s="19">
        <f t="shared" si="139"/>
        <v>5.633</v>
      </c>
      <c r="AU158" s="19">
        <f t="shared" si="139"/>
        <v>0</v>
      </c>
      <c r="AV158" s="19">
        <f t="shared" si="139"/>
        <v>0</v>
      </c>
      <c r="AW158" s="19">
        <f t="shared" si="139"/>
        <v>0</v>
      </c>
      <c r="AX158" s="19">
        <f t="shared" si="139"/>
        <v>0</v>
      </c>
      <c r="AY158" s="19">
        <f t="shared" si="139"/>
        <v>0</v>
      </c>
      <c r="AZ158" s="17">
        <f t="shared" si="139"/>
        <v>0</v>
      </c>
      <c r="BA158" s="17">
        <f t="shared" si="139"/>
        <v>0</v>
      </c>
      <c r="BB158" s="17">
        <f t="shared" si="139"/>
        <v>0</v>
      </c>
      <c r="BC158" s="17">
        <f t="shared" si="139"/>
        <v>0</v>
      </c>
      <c r="BD158" s="17">
        <f t="shared" si="139"/>
        <v>0</v>
      </c>
      <c r="BE158" s="17">
        <f t="shared" si="139"/>
        <v>0</v>
      </c>
      <c r="BF158" s="17">
        <f t="shared" si="139"/>
        <v>0</v>
      </c>
      <c r="BG158" s="17">
        <v>0</v>
      </c>
      <c r="BH158" s="17">
        <f>SUM(BH159:BH182)</f>
        <v>1.7850000000000001</v>
      </c>
      <c r="BI158" s="17">
        <f t="shared" ref="BI158:BN158" si="140">SUM(BI159:BI169)</f>
        <v>0</v>
      </c>
      <c r="BJ158" s="17">
        <f>SUM(BJ159:BJ182)</f>
        <v>5.6890000000000001</v>
      </c>
      <c r="BK158" s="17">
        <f t="shared" si="140"/>
        <v>0</v>
      </c>
      <c r="BL158" s="17">
        <f t="shared" si="140"/>
        <v>0</v>
      </c>
      <c r="BM158" s="17">
        <f t="shared" si="140"/>
        <v>0</v>
      </c>
      <c r="BN158" s="17">
        <f t="shared" si="140"/>
        <v>0</v>
      </c>
      <c r="BO158" s="17">
        <v>0</v>
      </c>
      <c r="BP158" s="17">
        <f t="shared" ref="BP158:BV158" si="141">SUM(BP159:BP169)</f>
        <v>0</v>
      </c>
      <c r="BQ158" s="17">
        <f t="shared" si="141"/>
        <v>0</v>
      </c>
      <c r="BR158" s="17">
        <f t="shared" si="141"/>
        <v>0</v>
      </c>
      <c r="BS158" s="17">
        <f t="shared" si="141"/>
        <v>0</v>
      </c>
      <c r="BT158" s="17">
        <f t="shared" si="141"/>
        <v>0</v>
      </c>
      <c r="BU158" s="17">
        <f t="shared" si="141"/>
        <v>0</v>
      </c>
      <c r="BV158" s="17">
        <f t="shared" si="141"/>
        <v>0</v>
      </c>
      <c r="BW158" s="17">
        <v>0</v>
      </c>
      <c r="BX158" s="17">
        <f t="shared" ref="BX158:CD158" si="142">SUM(BX159:BX169)</f>
        <v>0</v>
      </c>
      <c r="BY158" s="17">
        <f t="shared" si="142"/>
        <v>0</v>
      </c>
      <c r="BZ158" s="17">
        <f t="shared" si="142"/>
        <v>0</v>
      </c>
      <c r="CA158" s="17">
        <f t="shared" si="142"/>
        <v>0</v>
      </c>
      <c r="CB158" s="17">
        <f t="shared" si="142"/>
        <v>0</v>
      </c>
      <c r="CC158" s="17">
        <f t="shared" si="142"/>
        <v>0</v>
      </c>
      <c r="CD158" s="17">
        <f t="shared" si="142"/>
        <v>0</v>
      </c>
      <c r="CE158" s="17">
        <v>0</v>
      </c>
      <c r="CF158" s="17">
        <f t="shared" ref="CF158:CL158" si="143">SUM(CF159:CF169)</f>
        <v>0</v>
      </c>
      <c r="CG158" s="17">
        <f t="shared" si="143"/>
        <v>0</v>
      </c>
      <c r="CH158" s="17">
        <f t="shared" si="143"/>
        <v>0</v>
      </c>
      <c r="CI158" s="17">
        <f t="shared" si="143"/>
        <v>0</v>
      </c>
      <c r="CJ158" s="17">
        <f t="shared" si="143"/>
        <v>0</v>
      </c>
      <c r="CK158" s="17">
        <f t="shared" si="143"/>
        <v>0</v>
      </c>
      <c r="CL158" s="17">
        <f t="shared" si="143"/>
        <v>0</v>
      </c>
      <c r="CM158" s="17">
        <v>0</v>
      </c>
      <c r="CN158" s="17">
        <f t="shared" ref="CN158:CT158" si="144">SUM(CN159:CN169)</f>
        <v>0</v>
      </c>
      <c r="CO158" s="17">
        <f t="shared" si="144"/>
        <v>0</v>
      </c>
      <c r="CP158" s="17">
        <f t="shared" si="144"/>
        <v>0</v>
      </c>
      <c r="CQ158" s="17">
        <f t="shared" si="144"/>
        <v>0</v>
      </c>
      <c r="CR158" s="17">
        <f t="shared" si="144"/>
        <v>0</v>
      </c>
      <c r="CS158" s="17">
        <f t="shared" si="144"/>
        <v>0</v>
      </c>
      <c r="CT158" s="17">
        <f t="shared" si="144"/>
        <v>0</v>
      </c>
      <c r="CU158" s="17">
        <v>0</v>
      </c>
      <c r="CV158" s="17">
        <f t="shared" ref="CV158:DB158" si="145">SUM(CV159:CV169)</f>
        <v>0</v>
      </c>
      <c r="CW158" s="17">
        <f t="shared" si="145"/>
        <v>0</v>
      </c>
      <c r="CX158" s="17">
        <f t="shared" si="145"/>
        <v>5.08</v>
      </c>
      <c r="CY158" s="17">
        <f t="shared" si="145"/>
        <v>0</v>
      </c>
      <c r="CZ158" s="17">
        <f t="shared" si="145"/>
        <v>0</v>
      </c>
      <c r="DA158" s="17">
        <f t="shared" si="145"/>
        <v>0</v>
      </c>
      <c r="DB158" s="17">
        <f t="shared" si="145"/>
        <v>0</v>
      </c>
      <c r="DC158" s="18">
        <v>0</v>
      </c>
      <c r="DD158" s="17">
        <f>SUM(DD159:DD182)</f>
        <v>2.1050000000000004</v>
      </c>
      <c r="DE158" s="17">
        <f t="shared" ref="DE158:DJ158" si="146">SUM(DE159:DE169)</f>
        <v>0</v>
      </c>
      <c r="DF158" s="17">
        <f>SUM(DF159:DF182)</f>
        <v>16.321999999999999</v>
      </c>
      <c r="DG158" s="17">
        <f t="shared" si="146"/>
        <v>0</v>
      </c>
      <c r="DH158" s="17">
        <f t="shared" si="146"/>
        <v>0</v>
      </c>
      <c r="DI158" s="17">
        <f t="shared" si="146"/>
        <v>0</v>
      </c>
      <c r="DJ158" s="17">
        <f t="shared" si="146"/>
        <v>0</v>
      </c>
      <c r="DK158" s="19">
        <f t="shared" si="90"/>
        <v>0</v>
      </c>
      <c r="DL158" s="15"/>
    </row>
    <row r="159" spans="1:116" ht="47.25">
      <c r="A159" s="10" t="s">
        <v>134</v>
      </c>
      <c r="B159" s="11" t="s">
        <v>128</v>
      </c>
      <c r="C159" s="12" t="s">
        <v>129</v>
      </c>
      <c r="D159" s="17">
        <v>0</v>
      </c>
      <c r="E159" s="19">
        <v>0</v>
      </c>
      <c r="F159" s="17">
        <v>0</v>
      </c>
      <c r="G159" s="19">
        <v>0</v>
      </c>
      <c r="H159" s="19">
        <v>0</v>
      </c>
      <c r="I159" s="19">
        <v>0</v>
      </c>
      <c r="J159" s="17">
        <v>0</v>
      </c>
      <c r="K159" s="17">
        <v>0</v>
      </c>
      <c r="L159" s="17">
        <v>0</v>
      </c>
      <c r="M159" s="19">
        <v>0</v>
      </c>
      <c r="N159" s="17">
        <v>0</v>
      </c>
      <c r="O159" s="19">
        <v>0</v>
      </c>
      <c r="P159" s="19">
        <v>0</v>
      </c>
      <c r="Q159" s="19">
        <v>0</v>
      </c>
      <c r="R159" s="17">
        <v>0</v>
      </c>
      <c r="S159" s="17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7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7">
        <v>0</v>
      </c>
      <c r="AR159" s="19">
        <v>0</v>
      </c>
      <c r="AS159" s="19">
        <v>0</v>
      </c>
      <c r="AT159" s="19">
        <v>0</v>
      </c>
      <c r="AU159" s="19">
        <v>0</v>
      </c>
      <c r="AV159" s="19">
        <v>0</v>
      </c>
      <c r="AW159" s="19">
        <v>0</v>
      </c>
      <c r="AX159" s="19">
        <v>0</v>
      </c>
      <c r="AY159" s="17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  <c r="BG159" s="17">
        <v>0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  <c r="BO159" s="17">
        <v>0</v>
      </c>
      <c r="BP159" s="19">
        <v>0</v>
      </c>
      <c r="BQ159" s="19">
        <v>0</v>
      </c>
      <c r="BR159" s="19">
        <v>0</v>
      </c>
      <c r="BS159" s="19">
        <v>0</v>
      </c>
      <c r="BT159" s="19">
        <v>0</v>
      </c>
      <c r="BU159" s="19">
        <v>0</v>
      </c>
      <c r="BV159" s="19">
        <v>0</v>
      </c>
      <c r="BW159" s="17">
        <v>0</v>
      </c>
      <c r="BX159" s="19">
        <v>0</v>
      </c>
      <c r="BY159" s="19">
        <v>0</v>
      </c>
      <c r="BZ159" s="19">
        <v>0</v>
      </c>
      <c r="CA159" s="19">
        <v>0</v>
      </c>
      <c r="CB159" s="19">
        <v>0</v>
      </c>
      <c r="CC159" s="19">
        <v>0</v>
      </c>
      <c r="CD159" s="19">
        <v>0</v>
      </c>
      <c r="CE159" s="17">
        <v>0</v>
      </c>
      <c r="CF159" s="19">
        <v>0</v>
      </c>
      <c r="CG159" s="19">
        <v>0</v>
      </c>
      <c r="CH159" s="19">
        <v>0</v>
      </c>
      <c r="CI159" s="19">
        <v>0</v>
      </c>
      <c r="CJ159" s="19">
        <v>0</v>
      </c>
      <c r="CK159" s="19">
        <v>0</v>
      </c>
      <c r="CL159" s="19">
        <v>0</v>
      </c>
      <c r="CM159" s="17">
        <v>0</v>
      </c>
      <c r="CN159" s="19">
        <v>0</v>
      </c>
      <c r="CO159" s="19">
        <v>0</v>
      </c>
      <c r="CP159" s="19">
        <v>0</v>
      </c>
      <c r="CQ159" s="19">
        <v>0</v>
      </c>
      <c r="CR159" s="19">
        <v>0</v>
      </c>
      <c r="CS159" s="19">
        <v>0</v>
      </c>
      <c r="CT159" s="19">
        <v>0</v>
      </c>
      <c r="CU159" s="17">
        <v>0</v>
      </c>
      <c r="CV159" s="19">
        <v>0</v>
      </c>
      <c r="CW159" s="19">
        <v>0</v>
      </c>
      <c r="CX159" s="19">
        <v>0</v>
      </c>
      <c r="CY159" s="19">
        <v>0</v>
      </c>
      <c r="CZ159" s="19">
        <v>0</v>
      </c>
      <c r="DA159" s="19">
        <v>0</v>
      </c>
      <c r="DB159" s="19">
        <v>0</v>
      </c>
      <c r="DC159" s="18">
        <v>0</v>
      </c>
      <c r="DD159" s="19">
        <v>0</v>
      </c>
      <c r="DE159" s="19">
        <v>0</v>
      </c>
      <c r="DF159" s="19">
        <v>0</v>
      </c>
      <c r="DG159" s="19">
        <v>0</v>
      </c>
      <c r="DH159" s="19">
        <v>0</v>
      </c>
      <c r="DI159" s="19">
        <v>0</v>
      </c>
      <c r="DJ159" s="19">
        <v>0</v>
      </c>
      <c r="DK159" s="19">
        <f t="shared" si="90"/>
        <v>0</v>
      </c>
      <c r="DL159" s="15"/>
    </row>
    <row r="160" spans="1:116" ht="47.25">
      <c r="A160" s="10" t="s">
        <v>135</v>
      </c>
      <c r="B160" s="11" t="str">
        <f>'[1]3'!B151</f>
        <v>Строительство ВЛ-10кВ от ПС "Стерлибашево" Ф-15 для закольцовки с ВЛ-10кВ Ф-4 в с. Стерлибашево</v>
      </c>
      <c r="C160" s="12" t="str">
        <f>'[1]3'!C151</f>
        <v>G_ГИП_69</v>
      </c>
      <c r="D160" s="17">
        <v>0</v>
      </c>
      <c r="E160" s="19">
        <v>0</v>
      </c>
      <c r="F160" s="17">
        <v>5.08</v>
      </c>
      <c r="G160" s="19">
        <v>0</v>
      </c>
      <c r="H160" s="19">
        <v>0</v>
      </c>
      <c r="I160" s="19">
        <v>0</v>
      </c>
      <c r="J160" s="17">
        <v>0</v>
      </c>
      <c r="K160" s="17">
        <v>0</v>
      </c>
      <c r="L160" s="17">
        <v>0</v>
      </c>
      <c r="M160" s="19">
        <v>0</v>
      </c>
      <c r="N160" s="17">
        <v>5.0750000000000002</v>
      </c>
      <c r="O160" s="19">
        <v>0</v>
      </c>
      <c r="P160" s="19">
        <v>0</v>
      </c>
      <c r="Q160" s="19">
        <v>0</v>
      </c>
      <c r="R160" s="17">
        <v>0</v>
      </c>
      <c r="S160" s="17">
        <v>0</v>
      </c>
      <c r="T160" s="19">
        <v>0</v>
      </c>
      <c r="U160" s="19">
        <v>0</v>
      </c>
      <c r="V160" s="19">
        <v>5.08</v>
      </c>
      <c r="W160" s="19">
        <v>0</v>
      </c>
      <c r="X160" s="19">
        <v>0</v>
      </c>
      <c r="Y160" s="19">
        <v>0</v>
      </c>
      <c r="Z160" s="19">
        <v>0</v>
      </c>
      <c r="AA160" s="17">
        <v>0</v>
      </c>
      <c r="AB160" s="19">
        <v>0</v>
      </c>
      <c r="AC160" s="19">
        <v>0</v>
      </c>
      <c r="AD160" s="19">
        <v>5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7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5.08</v>
      </c>
      <c r="AU160" s="17">
        <v>0</v>
      </c>
      <c r="AV160" s="17">
        <v>0</v>
      </c>
      <c r="AW160" s="17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0</v>
      </c>
      <c r="BE160" s="17">
        <v>0</v>
      </c>
      <c r="BF160" s="17">
        <v>0</v>
      </c>
      <c r="BG160" s="17">
        <v>0</v>
      </c>
      <c r="BH160" s="17">
        <v>0</v>
      </c>
      <c r="BI160" s="17">
        <v>0</v>
      </c>
      <c r="BJ160" s="17">
        <v>0</v>
      </c>
      <c r="BK160" s="17">
        <v>0</v>
      </c>
      <c r="BL160" s="17">
        <v>0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7">
        <v>0</v>
      </c>
      <c r="BV160" s="17">
        <v>0</v>
      </c>
      <c r="BW160" s="17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7">
        <v>0</v>
      </c>
      <c r="CI160" s="17">
        <v>0</v>
      </c>
      <c r="CJ160" s="17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>
        <v>0</v>
      </c>
      <c r="CT160" s="17">
        <v>0</v>
      </c>
      <c r="CU160" s="17">
        <v>0</v>
      </c>
      <c r="CV160" s="19">
        <v>0</v>
      </c>
      <c r="CW160" s="19">
        <v>0</v>
      </c>
      <c r="CX160" s="19">
        <v>5.08</v>
      </c>
      <c r="CY160" s="19">
        <v>0</v>
      </c>
      <c r="CZ160" s="19">
        <v>0</v>
      </c>
      <c r="DA160" s="19">
        <v>0</v>
      </c>
      <c r="DB160" s="19">
        <v>0</v>
      </c>
      <c r="DC160" s="18">
        <v>0</v>
      </c>
      <c r="DD160" s="19">
        <v>0</v>
      </c>
      <c r="DE160" s="19">
        <v>0</v>
      </c>
      <c r="DF160" s="19">
        <f>AD160+AT160</f>
        <v>10.08</v>
      </c>
      <c r="DG160" s="19">
        <v>0</v>
      </c>
      <c r="DH160" s="19">
        <v>0</v>
      </c>
      <c r="DI160" s="19">
        <v>0</v>
      </c>
      <c r="DJ160" s="19">
        <v>0</v>
      </c>
      <c r="DK160" s="19">
        <f t="shared" si="90"/>
        <v>0</v>
      </c>
      <c r="DL160" s="15"/>
    </row>
    <row r="161" spans="1:116" ht="31.5">
      <c r="A161" s="10" t="s">
        <v>136</v>
      </c>
      <c r="B161" s="11" t="str">
        <f>'[1]3'!B152</f>
        <v>Установка доп ТП-63кВА при делении Ф1,2 от ТП-3607</v>
      </c>
      <c r="C161" s="12" t="str">
        <f>'[1]3'!C152</f>
        <v>G_ГИП_70</v>
      </c>
      <c r="D161" s="17">
        <v>0</v>
      </c>
      <c r="E161" s="19">
        <v>0</v>
      </c>
      <c r="F161" s="17">
        <v>0</v>
      </c>
      <c r="G161" s="19">
        <v>0</v>
      </c>
      <c r="H161" s="19">
        <v>0</v>
      </c>
      <c r="I161" s="19">
        <v>0</v>
      </c>
      <c r="J161" s="17">
        <v>0</v>
      </c>
      <c r="K161" s="17">
        <v>0</v>
      </c>
      <c r="L161" s="17">
        <v>0</v>
      </c>
      <c r="M161" s="19">
        <v>0</v>
      </c>
      <c r="N161" s="17">
        <v>0</v>
      </c>
      <c r="O161" s="19">
        <v>0</v>
      </c>
      <c r="P161" s="19">
        <v>0</v>
      </c>
      <c r="Q161" s="19">
        <v>0</v>
      </c>
      <c r="R161" s="17">
        <v>0</v>
      </c>
      <c r="S161" s="17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7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17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0</v>
      </c>
      <c r="BU161" s="17">
        <v>0</v>
      </c>
      <c r="BV161" s="17">
        <v>0</v>
      </c>
      <c r="BW161" s="17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0</v>
      </c>
      <c r="CG161" s="17">
        <v>0</v>
      </c>
      <c r="CH161" s="17">
        <v>0</v>
      </c>
      <c r="CI161" s="17">
        <v>0</v>
      </c>
      <c r="CJ161" s="17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7">
        <v>0</v>
      </c>
      <c r="CV161" s="19">
        <v>0</v>
      </c>
      <c r="CW161" s="19">
        <v>0</v>
      </c>
      <c r="CX161" s="19">
        <v>0</v>
      </c>
      <c r="CY161" s="19">
        <v>0</v>
      </c>
      <c r="CZ161" s="19">
        <v>0</v>
      </c>
      <c r="DA161" s="19">
        <v>0</v>
      </c>
      <c r="DB161" s="19">
        <v>0</v>
      </c>
      <c r="DC161" s="18">
        <v>0</v>
      </c>
      <c r="DD161" s="19">
        <v>0</v>
      </c>
      <c r="DE161" s="19">
        <v>0</v>
      </c>
      <c r="DF161" s="19">
        <v>0</v>
      </c>
      <c r="DG161" s="19">
        <v>0</v>
      </c>
      <c r="DH161" s="19">
        <v>0</v>
      </c>
      <c r="DI161" s="19">
        <v>0</v>
      </c>
      <c r="DJ161" s="19">
        <v>0</v>
      </c>
      <c r="DK161" s="19">
        <f t="shared" si="90"/>
        <v>0</v>
      </c>
      <c r="DL161" s="15"/>
    </row>
    <row r="162" spans="1:116" ht="31.5">
      <c r="A162" s="10" t="s">
        <v>137</v>
      </c>
      <c r="B162" s="11" t="str">
        <f>'[1]3'!B153</f>
        <v>Установка доп. ТП-100кВА при делении фидеров от ТП-2651 в с. Большеустьикинское</v>
      </c>
      <c r="C162" s="12" t="str">
        <f>'[1]3'!C153</f>
        <v>G_ГИП_71</v>
      </c>
      <c r="D162" s="17">
        <v>0</v>
      </c>
      <c r="E162" s="19">
        <v>0</v>
      </c>
      <c r="F162" s="17">
        <v>0</v>
      </c>
      <c r="G162" s="19">
        <v>0</v>
      </c>
      <c r="H162" s="19">
        <v>0</v>
      </c>
      <c r="I162" s="19">
        <v>0</v>
      </c>
      <c r="J162" s="17">
        <v>0</v>
      </c>
      <c r="K162" s="17">
        <v>0</v>
      </c>
      <c r="L162" s="17">
        <v>0</v>
      </c>
      <c r="M162" s="19">
        <v>0</v>
      </c>
      <c r="N162" s="17">
        <v>0</v>
      </c>
      <c r="O162" s="19">
        <v>0</v>
      </c>
      <c r="P162" s="19">
        <v>0</v>
      </c>
      <c r="Q162" s="19">
        <v>0</v>
      </c>
      <c r="R162" s="17">
        <v>0</v>
      </c>
      <c r="S162" s="17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7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7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7">
        <v>0</v>
      </c>
      <c r="AV162" s="17">
        <v>0</v>
      </c>
      <c r="AW162" s="17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7">
        <v>0</v>
      </c>
      <c r="BH162" s="17">
        <v>0</v>
      </c>
      <c r="BI162" s="17">
        <v>0</v>
      </c>
      <c r="BJ162" s="17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>
        <v>0</v>
      </c>
      <c r="BT162" s="17">
        <v>0</v>
      </c>
      <c r="BU162" s="17">
        <v>0</v>
      </c>
      <c r="BV162" s="17">
        <v>0</v>
      </c>
      <c r="BW162" s="17">
        <v>0</v>
      </c>
      <c r="BX162" s="17">
        <v>0</v>
      </c>
      <c r="BY162" s="17">
        <v>0</v>
      </c>
      <c r="BZ162" s="17">
        <v>0</v>
      </c>
      <c r="CA162" s="17">
        <v>0</v>
      </c>
      <c r="CB162" s="17">
        <v>0</v>
      </c>
      <c r="CC162" s="17">
        <v>0</v>
      </c>
      <c r="CD162" s="17">
        <v>0</v>
      </c>
      <c r="CE162" s="17">
        <v>0</v>
      </c>
      <c r="CF162" s="17">
        <v>0</v>
      </c>
      <c r="CG162" s="17">
        <v>0</v>
      </c>
      <c r="CH162" s="17">
        <v>0</v>
      </c>
      <c r="CI162" s="17">
        <v>0</v>
      </c>
      <c r="CJ162" s="17">
        <v>0</v>
      </c>
      <c r="CK162" s="17">
        <v>0</v>
      </c>
      <c r="CL162" s="17">
        <v>0</v>
      </c>
      <c r="CM162" s="17">
        <v>0</v>
      </c>
      <c r="CN162" s="17">
        <v>0</v>
      </c>
      <c r="CO162" s="17">
        <v>0</v>
      </c>
      <c r="CP162" s="17">
        <v>0</v>
      </c>
      <c r="CQ162" s="17">
        <v>0</v>
      </c>
      <c r="CR162" s="17">
        <v>0</v>
      </c>
      <c r="CS162" s="17">
        <v>0</v>
      </c>
      <c r="CT162" s="17">
        <v>0</v>
      </c>
      <c r="CU162" s="17">
        <v>0</v>
      </c>
      <c r="CV162" s="19">
        <v>0</v>
      </c>
      <c r="CW162" s="19">
        <v>0</v>
      </c>
      <c r="CX162" s="19">
        <v>0</v>
      </c>
      <c r="CY162" s="19">
        <v>0</v>
      </c>
      <c r="CZ162" s="19">
        <v>0</v>
      </c>
      <c r="DA162" s="19">
        <v>0</v>
      </c>
      <c r="DB162" s="19">
        <v>0</v>
      </c>
      <c r="DC162" s="18">
        <v>0</v>
      </c>
      <c r="DD162" s="19">
        <v>0</v>
      </c>
      <c r="DE162" s="19">
        <v>0</v>
      </c>
      <c r="DF162" s="19">
        <v>0</v>
      </c>
      <c r="DG162" s="19">
        <v>0</v>
      </c>
      <c r="DH162" s="19">
        <v>0</v>
      </c>
      <c r="DI162" s="19">
        <v>0</v>
      </c>
      <c r="DJ162" s="19">
        <v>0</v>
      </c>
      <c r="DK162" s="19">
        <f t="shared" si="90"/>
        <v>0</v>
      </c>
      <c r="DL162" s="15"/>
    </row>
    <row r="163" spans="1:116" ht="31.5">
      <c r="A163" s="10" t="s">
        <v>138</v>
      </c>
      <c r="B163" s="11" t="str">
        <f>'[1]3'!B154</f>
        <v>Установка доп. ТП-100кВА при делении фидеров от ТП-2623 в с. Большеустьикинское</v>
      </c>
      <c r="C163" s="12" t="str">
        <f>'[1]3'!C154</f>
        <v>G_ГИП_72</v>
      </c>
      <c r="D163" s="17">
        <v>0</v>
      </c>
      <c r="E163" s="19">
        <v>0</v>
      </c>
      <c r="F163" s="17">
        <v>0</v>
      </c>
      <c r="G163" s="19">
        <v>0</v>
      </c>
      <c r="H163" s="19">
        <v>0</v>
      </c>
      <c r="I163" s="19">
        <v>0</v>
      </c>
      <c r="J163" s="17">
        <v>0</v>
      </c>
      <c r="K163" s="17">
        <v>0</v>
      </c>
      <c r="L163" s="17">
        <v>0</v>
      </c>
      <c r="M163" s="19">
        <v>0</v>
      </c>
      <c r="N163" s="17">
        <v>0</v>
      </c>
      <c r="O163" s="19">
        <v>0</v>
      </c>
      <c r="P163" s="19">
        <v>0</v>
      </c>
      <c r="Q163" s="19">
        <v>0</v>
      </c>
      <c r="R163" s="17">
        <v>0</v>
      </c>
      <c r="S163" s="17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7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7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7">
        <v>0</v>
      </c>
      <c r="AV163" s="17">
        <v>0</v>
      </c>
      <c r="AW163" s="17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7">
        <v>0</v>
      </c>
      <c r="BI163" s="17">
        <v>0</v>
      </c>
      <c r="BJ163" s="17">
        <v>0</v>
      </c>
      <c r="BK163" s="17">
        <v>0</v>
      </c>
      <c r="BL163" s="17">
        <v>0</v>
      </c>
      <c r="BM163" s="17">
        <v>0</v>
      </c>
      <c r="BN163" s="17">
        <v>0</v>
      </c>
      <c r="BO163" s="17">
        <v>0</v>
      </c>
      <c r="BP163" s="17">
        <v>0</v>
      </c>
      <c r="BQ163" s="17">
        <v>0</v>
      </c>
      <c r="BR163" s="17">
        <v>0</v>
      </c>
      <c r="BS163" s="17">
        <v>0</v>
      </c>
      <c r="BT163" s="17">
        <v>0</v>
      </c>
      <c r="BU163" s="17">
        <v>0</v>
      </c>
      <c r="BV163" s="17">
        <v>0</v>
      </c>
      <c r="BW163" s="17">
        <v>0</v>
      </c>
      <c r="BX163" s="17">
        <v>0</v>
      </c>
      <c r="BY163" s="17">
        <v>0</v>
      </c>
      <c r="BZ163" s="17">
        <v>0</v>
      </c>
      <c r="CA163" s="17">
        <v>0</v>
      </c>
      <c r="CB163" s="17">
        <v>0</v>
      </c>
      <c r="CC163" s="17">
        <v>0</v>
      </c>
      <c r="CD163" s="17">
        <v>0</v>
      </c>
      <c r="CE163" s="17">
        <v>0</v>
      </c>
      <c r="CF163" s="17">
        <v>0</v>
      </c>
      <c r="CG163" s="17">
        <v>0</v>
      </c>
      <c r="CH163" s="17">
        <v>0</v>
      </c>
      <c r="CI163" s="17">
        <v>0</v>
      </c>
      <c r="CJ163" s="17">
        <v>0</v>
      </c>
      <c r="CK163" s="17">
        <v>0</v>
      </c>
      <c r="CL163" s="17">
        <v>0</v>
      </c>
      <c r="CM163" s="17">
        <v>0</v>
      </c>
      <c r="CN163" s="17">
        <v>0</v>
      </c>
      <c r="CO163" s="17">
        <v>0</v>
      </c>
      <c r="CP163" s="17">
        <v>0</v>
      </c>
      <c r="CQ163" s="17">
        <v>0</v>
      </c>
      <c r="CR163" s="17">
        <v>0</v>
      </c>
      <c r="CS163" s="17">
        <v>0</v>
      </c>
      <c r="CT163" s="17">
        <v>0</v>
      </c>
      <c r="CU163" s="17">
        <v>0</v>
      </c>
      <c r="CV163" s="19">
        <v>0</v>
      </c>
      <c r="CW163" s="19">
        <v>0</v>
      </c>
      <c r="CX163" s="19">
        <v>0</v>
      </c>
      <c r="CY163" s="19">
        <v>0</v>
      </c>
      <c r="CZ163" s="19">
        <v>0</v>
      </c>
      <c r="DA163" s="19">
        <v>0</v>
      </c>
      <c r="DB163" s="19">
        <v>0</v>
      </c>
      <c r="DC163" s="18">
        <v>0</v>
      </c>
      <c r="DD163" s="19">
        <v>0</v>
      </c>
      <c r="DE163" s="19">
        <v>0</v>
      </c>
      <c r="DF163" s="19">
        <v>0</v>
      </c>
      <c r="DG163" s="19">
        <v>0</v>
      </c>
      <c r="DH163" s="19">
        <v>0</v>
      </c>
      <c r="DI163" s="19">
        <v>0</v>
      </c>
      <c r="DJ163" s="19">
        <v>0</v>
      </c>
      <c r="DK163" s="19">
        <f t="shared" si="90"/>
        <v>0</v>
      </c>
      <c r="DL163" s="15"/>
    </row>
    <row r="164" spans="1:116" ht="31.5">
      <c r="A164" s="10" t="s">
        <v>139</v>
      </c>
      <c r="B164" s="11" t="str">
        <f>'[1]3'!B155</f>
        <v>Установка доп. ТП-100кВА при реконструкции ВЛ-0,4 от ТП-2660 в с. Большеустьикинское</v>
      </c>
      <c r="C164" s="12" t="str">
        <f>'[1]3'!C155</f>
        <v>G_ГИП_73</v>
      </c>
      <c r="D164" s="17">
        <v>0</v>
      </c>
      <c r="E164" s="19">
        <v>0</v>
      </c>
      <c r="F164" s="17">
        <v>0</v>
      </c>
      <c r="G164" s="19">
        <v>0</v>
      </c>
      <c r="H164" s="19">
        <v>0</v>
      </c>
      <c r="I164" s="19">
        <v>0</v>
      </c>
      <c r="J164" s="17">
        <v>0</v>
      </c>
      <c r="K164" s="17">
        <v>0</v>
      </c>
      <c r="L164" s="17">
        <v>0</v>
      </c>
      <c r="M164" s="19">
        <v>0</v>
      </c>
      <c r="N164" s="17">
        <v>0</v>
      </c>
      <c r="O164" s="19">
        <v>0</v>
      </c>
      <c r="P164" s="19">
        <v>0</v>
      </c>
      <c r="Q164" s="19">
        <v>0</v>
      </c>
      <c r="R164" s="17">
        <v>0</v>
      </c>
      <c r="S164" s="17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7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7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0</v>
      </c>
      <c r="BT164" s="17">
        <v>0</v>
      </c>
      <c r="BU164" s="17">
        <v>0</v>
      </c>
      <c r="BV164" s="17">
        <v>0</v>
      </c>
      <c r="BW164" s="17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>
        <v>0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9">
        <v>0</v>
      </c>
      <c r="CW164" s="19">
        <v>0</v>
      </c>
      <c r="CX164" s="19">
        <v>0</v>
      </c>
      <c r="CY164" s="19">
        <v>0</v>
      </c>
      <c r="CZ164" s="19">
        <v>0</v>
      </c>
      <c r="DA164" s="19">
        <v>0</v>
      </c>
      <c r="DB164" s="19">
        <v>0</v>
      </c>
      <c r="DC164" s="18">
        <v>0</v>
      </c>
      <c r="DD164" s="19">
        <v>0</v>
      </c>
      <c r="DE164" s="19">
        <v>0</v>
      </c>
      <c r="DF164" s="19">
        <v>0</v>
      </c>
      <c r="DG164" s="19">
        <v>0</v>
      </c>
      <c r="DH164" s="19">
        <v>0</v>
      </c>
      <c r="DI164" s="19">
        <v>0</v>
      </c>
      <c r="DJ164" s="19">
        <v>0</v>
      </c>
      <c r="DK164" s="19">
        <f t="shared" si="90"/>
        <v>0</v>
      </c>
      <c r="DL164" s="24" t="s">
        <v>125</v>
      </c>
    </row>
    <row r="165" spans="1:116" ht="36" customHeight="1">
      <c r="A165" s="10" t="s">
        <v>140</v>
      </c>
      <c r="B165" s="11" t="str">
        <f>'[1]3'!B156</f>
        <v>Установка доп ТП-63кВА при делении Ф2 от ТП-3604 в с. Новобелокатай</v>
      </c>
      <c r="C165" s="12" t="str">
        <f>'[1]3'!C156</f>
        <v>G_ГИП_74</v>
      </c>
      <c r="D165" s="17">
        <v>0</v>
      </c>
      <c r="E165" s="19">
        <v>0</v>
      </c>
      <c r="F165" s="17">
        <v>0</v>
      </c>
      <c r="G165" s="19">
        <v>0</v>
      </c>
      <c r="H165" s="19">
        <v>0</v>
      </c>
      <c r="I165" s="19">
        <v>0</v>
      </c>
      <c r="J165" s="17">
        <v>0</v>
      </c>
      <c r="K165" s="17">
        <v>0</v>
      </c>
      <c r="L165" s="17">
        <v>0</v>
      </c>
      <c r="M165" s="19">
        <v>0</v>
      </c>
      <c r="N165" s="17">
        <v>0</v>
      </c>
      <c r="O165" s="19">
        <v>0</v>
      </c>
      <c r="P165" s="19">
        <v>0</v>
      </c>
      <c r="Q165" s="19">
        <v>0</v>
      </c>
      <c r="R165" s="17">
        <v>0</v>
      </c>
      <c r="S165" s="17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7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19">
        <v>0</v>
      </c>
      <c r="CW165" s="19">
        <v>0</v>
      </c>
      <c r="CX165" s="19">
        <v>0</v>
      </c>
      <c r="CY165" s="19">
        <v>0</v>
      </c>
      <c r="CZ165" s="19">
        <v>0</v>
      </c>
      <c r="DA165" s="19">
        <v>0</v>
      </c>
      <c r="DB165" s="19">
        <v>0</v>
      </c>
      <c r="DC165" s="18">
        <v>0</v>
      </c>
      <c r="DD165" s="19">
        <v>0</v>
      </c>
      <c r="DE165" s="19">
        <v>0</v>
      </c>
      <c r="DF165" s="19">
        <v>0</v>
      </c>
      <c r="DG165" s="19">
        <v>0</v>
      </c>
      <c r="DH165" s="19">
        <v>0</v>
      </c>
      <c r="DI165" s="19">
        <v>0</v>
      </c>
      <c r="DJ165" s="19">
        <v>0</v>
      </c>
      <c r="DK165" s="19">
        <f t="shared" si="90"/>
        <v>0</v>
      </c>
      <c r="DL165" s="24" t="s">
        <v>124</v>
      </c>
    </row>
    <row r="166" spans="1:116" ht="35.25" customHeight="1">
      <c r="A166" s="10" t="s">
        <v>141</v>
      </c>
      <c r="B166" s="11" t="s">
        <v>220</v>
      </c>
      <c r="C166" s="12" t="str">
        <f>'[1]3'!C157</f>
        <v>G_ГИП_75</v>
      </c>
      <c r="D166" s="17">
        <v>0</v>
      </c>
      <c r="E166" s="19">
        <v>0</v>
      </c>
      <c r="F166" s="17">
        <v>0</v>
      </c>
      <c r="G166" s="19">
        <v>0</v>
      </c>
      <c r="H166" s="19">
        <v>0</v>
      </c>
      <c r="I166" s="19">
        <v>0</v>
      </c>
      <c r="J166" s="17">
        <v>0</v>
      </c>
      <c r="K166" s="17">
        <v>0</v>
      </c>
      <c r="L166" s="17">
        <v>0</v>
      </c>
      <c r="M166" s="19">
        <v>0</v>
      </c>
      <c r="N166" s="17">
        <v>0</v>
      </c>
      <c r="O166" s="19">
        <v>0</v>
      </c>
      <c r="P166" s="19">
        <v>0</v>
      </c>
      <c r="Q166" s="19">
        <v>0</v>
      </c>
      <c r="R166" s="17">
        <v>0</v>
      </c>
      <c r="S166" s="17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7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7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7">
        <v>0</v>
      </c>
      <c r="AV166" s="17">
        <v>0</v>
      </c>
      <c r="AW166" s="17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7">
        <v>0</v>
      </c>
      <c r="BH166" s="17">
        <v>0</v>
      </c>
      <c r="BI166" s="17">
        <v>0</v>
      </c>
      <c r="BJ166" s="17">
        <v>0</v>
      </c>
      <c r="BK166" s="17">
        <v>0</v>
      </c>
      <c r="BL166" s="17">
        <v>0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>
        <v>0</v>
      </c>
      <c r="BT166" s="17">
        <v>0</v>
      </c>
      <c r="BU166" s="17">
        <v>0</v>
      </c>
      <c r="BV166" s="17">
        <v>0</v>
      </c>
      <c r="BW166" s="17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>
        <v>0</v>
      </c>
      <c r="CG166" s="17">
        <v>0</v>
      </c>
      <c r="CH166" s="17">
        <v>0</v>
      </c>
      <c r="CI166" s="17">
        <v>0</v>
      </c>
      <c r="CJ166" s="17">
        <v>0</v>
      </c>
      <c r="CK166" s="17">
        <v>0</v>
      </c>
      <c r="CL166" s="17">
        <v>0</v>
      </c>
      <c r="CM166" s="17">
        <v>0</v>
      </c>
      <c r="CN166" s="17">
        <v>0</v>
      </c>
      <c r="CO166" s="17">
        <v>0</v>
      </c>
      <c r="CP166" s="17">
        <v>0</v>
      </c>
      <c r="CQ166" s="17">
        <v>0</v>
      </c>
      <c r="CR166" s="17">
        <v>0</v>
      </c>
      <c r="CS166" s="17">
        <v>0</v>
      </c>
      <c r="CT166" s="17">
        <v>0</v>
      </c>
      <c r="CU166" s="17">
        <v>0</v>
      </c>
      <c r="CV166" s="19">
        <v>0</v>
      </c>
      <c r="CW166" s="19">
        <v>0</v>
      </c>
      <c r="CX166" s="19">
        <v>0</v>
      </c>
      <c r="CY166" s="19">
        <v>0</v>
      </c>
      <c r="CZ166" s="19">
        <v>0</v>
      </c>
      <c r="DA166" s="19">
        <v>0</v>
      </c>
      <c r="DB166" s="19">
        <v>0</v>
      </c>
      <c r="DC166" s="18">
        <v>0</v>
      </c>
      <c r="DD166" s="19">
        <v>0</v>
      </c>
      <c r="DE166" s="19">
        <v>0</v>
      </c>
      <c r="DF166" s="19">
        <v>0</v>
      </c>
      <c r="DG166" s="19">
        <v>0</v>
      </c>
      <c r="DH166" s="19">
        <v>0</v>
      </c>
      <c r="DI166" s="19">
        <v>0</v>
      </c>
      <c r="DJ166" s="19">
        <v>0</v>
      </c>
      <c r="DK166" s="19">
        <f t="shared" si="90"/>
        <v>0</v>
      </c>
      <c r="DL166" s="24" t="s">
        <v>124</v>
      </c>
    </row>
    <row r="167" spans="1:116" ht="57" customHeight="1">
      <c r="A167" s="10" t="s">
        <v>142</v>
      </c>
      <c r="B167" s="11" t="s">
        <v>222</v>
      </c>
      <c r="C167" s="12" t="str">
        <f>'[1]3'!C158</f>
        <v>G_ГИП_76</v>
      </c>
      <c r="D167" s="17">
        <v>0</v>
      </c>
      <c r="E167" s="19">
        <v>0</v>
      </c>
      <c r="F167" s="17">
        <v>0</v>
      </c>
      <c r="G167" s="19">
        <v>0</v>
      </c>
      <c r="H167" s="19">
        <v>0</v>
      </c>
      <c r="I167" s="19">
        <v>0</v>
      </c>
      <c r="J167" s="17">
        <v>0</v>
      </c>
      <c r="K167" s="17">
        <v>0</v>
      </c>
      <c r="L167" s="17">
        <v>0</v>
      </c>
      <c r="M167" s="19">
        <v>0</v>
      </c>
      <c r="N167" s="17">
        <v>0</v>
      </c>
      <c r="O167" s="19">
        <v>0</v>
      </c>
      <c r="P167" s="19">
        <v>0</v>
      </c>
      <c r="Q167" s="19">
        <v>0</v>
      </c>
      <c r="R167" s="17">
        <v>0</v>
      </c>
      <c r="S167" s="17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7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0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0</v>
      </c>
      <c r="CQ167" s="17">
        <v>0</v>
      </c>
      <c r="CR167" s="17">
        <v>0</v>
      </c>
      <c r="CS167" s="17">
        <v>0</v>
      </c>
      <c r="CT167" s="17">
        <v>0</v>
      </c>
      <c r="CU167" s="17">
        <v>0</v>
      </c>
      <c r="CV167" s="19">
        <v>0</v>
      </c>
      <c r="CW167" s="19">
        <v>0</v>
      </c>
      <c r="CX167" s="19">
        <v>0</v>
      </c>
      <c r="CY167" s="19">
        <v>0</v>
      </c>
      <c r="CZ167" s="19">
        <v>0</v>
      </c>
      <c r="DA167" s="19">
        <v>0</v>
      </c>
      <c r="DB167" s="19">
        <v>0</v>
      </c>
      <c r="DC167" s="18">
        <v>0</v>
      </c>
      <c r="DD167" s="19">
        <v>0</v>
      </c>
      <c r="DE167" s="19">
        <v>0</v>
      </c>
      <c r="DF167" s="19">
        <v>0</v>
      </c>
      <c r="DG167" s="19">
        <v>0</v>
      </c>
      <c r="DH167" s="19">
        <v>0</v>
      </c>
      <c r="DI167" s="19">
        <v>0</v>
      </c>
      <c r="DJ167" s="19">
        <v>0</v>
      </c>
      <c r="DK167" s="19">
        <f t="shared" si="90"/>
        <v>0</v>
      </c>
      <c r="DL167" s="24" t="s">
        <v>124</v>
      </c>
    </row>
    <row r="168" spans="1:116" ht="31.5">
      <c r="A168" s="10" t="s">
        <v>143</v>
      </c>
      <c r="B168" s="11" t="str">
        <f>'[1]3'!B159</f>
        <v>Строительство ВЛ-10кВ 0,445км, установка ТП в мкр.Западный с. Архангельское</v>
      </c>
      <c r="C168" s="12" t="str">
        <f>'[1]3'!C159</f>
        <v>I_ГИП_89</v>
      </c>
      <c r="D168" s="17">
        <v>0.16</v>
      </c>
      <c r="E168" s="19">
        <v>0</v>
      </c>
      <c r="F168" s="17">
        <v>0.44500000000000001</v>
      </c>
      <c r="G168" s="19">
        <v>0</v>
      </c>
      <c r="H168" s="19">
        <v>0</v>
      </c>
      <c r="I168" s="19">
        <v>0</v>
      </c>
      <c r="J168" s="17">
        <v>0</v>
      </c>
      <c r="K168" s="17">
        <v>0</v>
      </c>
      <c r="L168" s="21">
        <v>0.16</v>
      </c>
      <c r="M168" s="19">
        <v>0</v>
      </c>
      <c r="N168" s="21">
        <v>0.46300000000000002</v>
      </c>
      <c r="O168" s="19">
        <v>0</v>
      </c>
      <c r="P168" s="19">
        <v>0</v>
      </c>
      <c r="Q168" s="19">
        <v>0</v>
      </c>
      <c r="R168" s="17">
        <v>0</v>
      </c>
      <c r="S168" s="17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7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9">
        <v>0.16</v>
      </c>
      <c r="AS168" s="17">
        <v>0</v>
      </c>
      <c r="AT168" s="26">
        <v>0.46300000000000002</v>
      </c>
      <c r="AU168" s="17">
        <v>0</v>
      </c>
      <c r="AV168" s="17">
        <v>0</v>
      </c>
      <c r="AW168" s="19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7">
        <v>0</v>
      </c>
      <c r="BI168" s="17">
        <v>0</v>
      </c>
      <c r="BJ168" s="17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>
        <v>0</v>
      </c>
      <c r="BT168" s="17">
        <v>0</v>
      </c>
      <c r="BU168" s="17">
        <v>0</v>
      </c>
      <c r="BV168" s="17">
        <v>0</v>
      </c>
      <c r="BW168" s="17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>
        <v>0</v>
      </c>
      <c r="CG168" s="17">
        <v>0</v>
      </c>
      <c r="CH168" s="17">
        <v>0</v>
      </c>
      <c r="CI168" s="17">
        <v>0</v>
      </c>
      <c r="CJ168" s="17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7">
        <v>0</v>
      </c>
      <c r="CV168" s="19">
        <v>0</v>
      </c>
      <c r="CW168" s="19">
        <v>0</v>
      </c>
      <c r="CX168" s="19">
        <v>0</v>
      </c>
      <c r="CY168" s="19">
        <v>0</v>
      </c>
      <c r="CZ168" s="19">
        <v>0</v>
      </c>
      <c r="DA168" s="19">
        <v>0</v>
      </c>
      <c r="DB168" s="19">
        <v>0</v>
      </c>
      <c r="DC168" s="18">
        <v>0</v>
      </c>
      <c r="DD168" s="19">
        <v>0.16</v>
      </c>
      <c r="DE168" s="19">
        <v>0</v>
      </c>
      <c r="DF168" s="26">
        <v>0.46300000000000002</v>
      </c>
      <c r="DG168" s="19">
        <v>0</v>
      </c>
      <c r="DH168" s="19">
        <v>0</v>
      </c>
      <c r="DI168" s="19">
        <v>0</v>
      </c>
      <c r="DJ168" s="19">
        <v>0</v>
      </c>
      <c r="DK168" s="19">
        <f t="shared" si="90"/>
        <v>0</v>
      </c>
      <c r="DL168" s="24"/>
    </row>
    <row r="169" spans="1:116" ht="31.5">
      <c r="A169" s="10" t="s">
        <v>144</v>
      </c>
      <c r="B169" s="11" t="str">
        <f>'[1]3'!B160</f>
        <v>Строительство ВЛ-10кВ, установка ТП, строительство ВЛ-0,4кВ в с. Караяр</v>
      </c>
      <c r="C169" s="12" t="str">
        <f>'[1]3'!C160</f>
        <v>I_ГИП_90</v>
      </c>
      <c r="D169" s="17">
        <v>0.16</v>
      </c>
      <c r="E169" s="19">
        <v>0</v>
      </c>
      <c r="F169" s="17">
        <v>9.2999999999999999E-2</v>
      </c>
      <c r="G169" s="19">
        <v>0</v>
      </c>
      <c r="H169" s="19">
        <v>0</v>
      </c>
      <c r="I169" s="19">
        <v>0</v>
      </c>
      <c r="J169" s="17">
        <v>0</v>
      </c>
      <c r="K169" s="17">
        <v>0</v>
      </c>
      <c r="L169" s="21">
        <v>0.16</v>
      </c>
      <c r="M169" s="19">
        <v>0</v>
      </c>
      <c r="N169" s="21">
        <v>9.2999999999999999E-2</v>
      </c>
      <c r="O169" s="19">
        <v>0</v>
      </c>
      <c r="P169" s="19">
        <v>0</v>
      </c>
      <c r="Q169" s="19">
        <v>0</v>
      </c>
      <c r="R169" s="17">
        <v>0</v>
      </c>
      <c r="S169" s="17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7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7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9">
        <v>0.16</v>
      </c>
      <c r="AS169" s="17">
        <v>0</v>
      </c>
      <c r="AT169" s="19">
        <v>0.09</v>
      </c>
      <c r="AU169" s="17">
        <v>0</v>
      </c>
      <c r="AV169" s="17">
        <v>0</v>
      </c>
      <c r="AW169" s="19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>
        <v>0</v>
      </c>
      <c r="BG169" s="17">
        <v>0</v>
      </c>
      <c r="BH169" s="17">
        <v>0</v>
      </c>
      <c r="BI169" s="17">
        <v>0</v>
      </c>
      <c r="BJ169" s="17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0</v>
      </c>
      <c r="BR169" s="17">
        <v>0</v>
      </c>
      <c r="BS169" s="17">
        <v>0</v>
      </c>
      <c r="BT169" s="17">
        <v>0</v>
      </c>
      <c r="BU169" s="17">
        <v>0</v>
      </c>
      <c r="BV169" s="17">
        <v>0</v>
      </c>
      <c r="BW169" s="17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>
        <v>0</v>
      </c>
      <c r="CG169" s="17">
        <v>0</v>
      </c>
      <c r="CH169" s="17">
        <v>0</v>
      </c>
      <c r="CI169" s="17">
        <v>0</v>
      </c>
      <c r="CJ169" s="17">
        <v>0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0</v>
      </c>
      <c r="CQ169" s="17">
        <v>0</v>
      </c>
      <c r="CR169" s="17">
        <v>0</v>
      </c>
      <c r="CS169" s="17">
        <v>0</v>
      </c>
      <c r="CT169" s="17">
        <v>0</v>
      </c>
      <c r="CU169" s="17">
        <v>0</v>
      </c>
      <c r="CV169" s="19">
        <v>0</v>
      </c>
      <c r="CW169" s="19">
        <v>0</v>
      </c>
      <c r="CX169" s="19">
        <v>0</v>
      </c>
      <c r="CY169" s="19">
        <v>0</v>
      </c>
      <c r="CZ169" s="19">
        <v>0</v>
      </c>
      <c r="DA169" s="19">
        <v>0</v>
      </c>
      <c r="DB169" s="19">
        <v>0</v>
      </c>
      <c r="DC169" s="18">
        <v>0</v>
      </c>
      <c r="DD169" s="19">
        <v>0.16</v>
      </c>
      <c r="DE169" s="19">
        <v>0</v>
      </c>
      <c r="DF169" s="19">
        <v>0.09</v>
      </c>
      <c r="DG169" s="19">
        <v>0</v>
      </c>
      <c r="DH169" s="19">
        <v>0</v>
      </c>
      <c r="DI169" s="19">
        <v>0</v>
      </c>
      <c r="DJ169" s="19">
        <v>0</v>
      </c>
      <c r="DK169" s="19">
        <f t="shared" si="90"/>
        <v>0</v>
      </c>
      <c r="DL169" s="24"/>
    </row>
    <row r="170" spans="1:116" ht="47.25">
      <c r="A170" s="10" t="s">
        <v>145</v>
      </c>
      <c r="B170" s="28" t="s">
        <v>219</v>
      </c>
      <c r="C170" s="21" t="s">
        <v>174</v>
      </c>
      <c r="D170" s="13">
        <v>0</v>
      </c>
      <c r="E170" s="19">
        <v>0</v>
      </c>
      <c r="F170" s="13">
        <v>0</v>
      </c>
      <c r="G170" s="19">
        <v>0</v>
      </c>
      <c r="H170" s="19">
        <v>0</v>
      </c>
      <c r="I170" s="19">
        <v>0</v>
      </c>
      <c r="J170" s="13">
        <v>0</v>
      </c>
      <c r="K170" s="13">
        <v>0</v>
      </c>
      <c r="L170" s="13">
        <v>0</v>
      </c>
      <c r="M170" s="19">
        <v>0</v>
      </c>
      <c r="N170" s="13">
        <v>0</v>
      </c>
      <c r="O170" s="19">
        <v>0</v>
      </c>
      <c r="P170" s="19">
        <v>0</v>
      </c>
      <c r="Q170" s="19">
        <v>0</v>
      </c>
      <c r="R170" s="13">
        <v>0</v>
      </c>
      <c r="S170" s="13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0.16</v>
      </c>
      <c r="BI170" s="19">
        <v>0</v>
      </c>
      <c r="BJ170" s="26">
        <v>1.7969999999999999</v>
      </c>
      <c r="BK170" s="19">
        <v>0</v>
      </c>
      <c r="BL170" s="19">
        <v>0</v>
      </c>
      <c r="BM170" s="19">
        <v>0</v>
      </c>
      <c r="BN170" s="19">
        <v>0</v>
      </c>
      <c r="BO170" s="19">
        <v>0</v>
      </c>
      <c r="BP170" s="19">
        <v>0</v>
      </c>
      <c r="BQ170" s="19">
        <v>0</v>
      </c>
      <c r="BR170" s="19">
        <v>0</v>
      </c>
      <c r="BS170" s="19">
        <v>0</v>
      </c>
      <c r="BT170" s="19">
        <v>0</v>
      </c>
      <c r="BU170" s="19">
        <v>0</v>
      </c>
      <c r="BV170" s="19">
        <v>0</v>
      </c>
      <c r="BW170" s="19">
        <v>0</v>
      </c>
      <c r="BX170" s="19">
        <v>0</v>
      </c>
      <c r="BY170" s="19">
        <v>0</v>
      </c>
      <c r="BZ170" s="19">
        <v>0</v>
      </c>
      <c r="CA170" s="19">
        <v>0</v>
      </c>
      <c r="CB170" s="19">
        <v>0</v>
      </c>
      <c r="CC170" s="19">
        <v>0</v>
      </c>
      <c r="CD170" s="19">
        <v>0</v>
      </c>
      <c r="CE170" s="19">
        <v>0</v>
      </c>
      <c r="CF170" s="19">
        <v>0</v>
      </c>
      <c r="CG170" s="19">
        <v>0</v>
      </c>
      <c r="CH170" s="19">
        <v>0</v>
      </c>
      <c r="CI170" s="19">
        <v>0</v>
      </c>
      <c r="CJ170" s="19">
        <v>0</v>
      </c>
      <c r="CK170" s="19">
        <v>0</v>
      </c>
      <c r="CL170" s="19">
        <v>0</v>
      </c>
      <c r="CM170" s="19">
        <v>0</v>
      </c>
      <c r="CN170" s="19">
        <v>0</v>
      </c>
      <c r="CO170" s="19">
        <v>0</v>
      </c>
      <c r="CP170" s="19">
        <v>0</v>
      </c>
      <c r="CQ170" s="19">
        <v>0</v>
      </c>
      <c r="CR170" s="19">
        <v>0</v>
      </c>
      <c r="CS170" s="19">
        <v>0</v>
      </c>
      <c r="CT170" s="19">
        <v>0</v>
      </c>
      <c r="CU170" s="19">
        <v>0</v>
      </c>
      <c r="CV170" s="19">
        <v>0</v>
      </c>
      <c r="CW170" s="19">
        <v>0</v>
      </c>
      <c r="CX170" s="19">
        <v>0</v>
      </c>
      <c r="CY170" s="19">
        <v>0</v>
      </c>
      <c r="CZ170" s="19">
        <v>0</v>
      </c>
      <c r="DA170" s="19">
        <v>0</v>
      </c>
      <c r="DB170" s="19">
        <v>0</v>
      </c>
      <c r="DC170" s="19">
        <v>0</v>
      </c>
      <c r="DD170" s="19">
        <f>SUM(AR170,AB170,BH170,BX170,CN170,)</f>
        <v>0.16</v>
      </c>
      <c r="DE170" s="19">
        <f t="shared" ref="DE170:DK182" si="147">SUM(AS170,AC170,BI170,BY170,CO170,)</f>
        <v>0</v>
      </c>
      <c r="DF170" s="26">
        <f t="shared" si="147"/>
        <v>1.7969999999999999</v>
      </c>
      <c r="DG170" s="19">
        <f t="shared" si="147"/>
        <v>0</v>
      </c>
      <c r="DH170" s="19">
        <f t="shared" si="147"/>
        <v>0</v>
      </c>
      <c r="DI170" s="19">
        <f t="shared" si="147"/>
        <v>0</v>
      </c>
      <c r="DJ170" s="19">
        <f t="shared" si="147"/>
        <v>0</v>
      </c>
      <c r="DK170" s="19">
        <f t="shared" si="147"/>
        <v>0</v>
      </c>
      <c r="DL170" s="24"/>
    </row>
    <row r="171" spans="1:116" ht="47.25">
      <c r="A171" s="10" t="s">
        <v>146</v>
      </c>
      <c r="B171" s="28" t="s">
        <v>217</v>
      </c>
      <c r="C171" s="21" t="s">
        <v>175</v>
      </c>
      <c r="D171" s="13">
        <v>0</v>
      </c>
      <c r="E171" s="19">
        <v>0</v>
      </c>
      <c r="F171" s="13">
        <v>0</v>
      </c>
      <c r="G171" s="19">
        <v>0</v>
      </c>
      <c r="H171" s="19">
        <v>0</v>
      </c>
      <c r="I171" s="19">
        <v>0</v>
      </c>
      <c r="J171" s="13">
        <v>0</v>
      </c>
      <c r="K171" s="13">
        <v>0</v>
      </c>
      <c r="L171" s="13">
        <v>0</v>
      </c>
      <c r="M171" s="19">
        <v>0</v>
      </c>
      <c r="N171" s="13">
        <v>0</v>
      </c>
      <c r="O171" s="19">
        <v>0</v>
      </c>
      <c r="P171" s="19">
        <v>0</v>
      </c>
      <c r="Q171" s="19">
        <v>0</v>
      </c>
      <c r="R171" s="13">
        <v>0</v>
      </c>
      <c r="S171" s="13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0.04</v>
      </c>
      <c r="BI171" s="19">
        <v>0</v>
      </c>
      <c r="BJ171" s="26">
        <v>0.04</v>
      </c>
      <c r="BK171" s="19">
        <v>0</v>
      </c>
      <c r="BL171" s="19">
        <v>0</v>
      </c>
      <c r="BM171" s="19">
        <v>0</v>
      </c>
      <c r="BN171" s="19">
        <v>0</v>
      </c>
      <c r="BO171" s="19">
        <v>0</v>
      </c>
      <c r="BP171" s="19">
        <v>0</v>
      </c>
      <c r="BQ171" s="19">
        <v>0</v>
      </c>
      <c r="BR171" s="19">
        <v>0</v>
      </c>
      <c r="BS171" s="19">
        <v>0</v>
      </c>
      <c r="BT171" s="19">
        <v>0</v>
      </c>
      <c r="BU171" s="19">
        <v>0</v>
      </c>
      <c r="BV171" s="19">
        <v>0</v>
      </c>
      <c r="BW171" s="19">
        <v>0</v>
      </c>
      <c r="BX171" s="19">
        <v>0</v>
      </c>
      <c r="BY171" s="19">
        <v>0</v>
      </c>
      <c r="BZ171" s="19">
        <v>0</v>
      </c>
      <c r="CA171" s="19">
        <v>0</v>
      </c>
      <c r="CB171" s="19">
        <v>0</v>
      </c>
      <c r="CC171" s="19">
        <v>0</v>
      </c>
      <c r="CD171" s="19">
        <v>0</v>
      </c>
      <c r="CE171" s="19">
        <v>0</v>
      </c>
      <c r="CF171" s="19">
        <v>0</v>
      </c>
      <c r="CG171" s="19">
        <v>0</v>
      </c>
      <c r="CH171" s="19">
        <v>0</v>
      </c>
      <c r="CI171" s="19">
        <v>0</v>
      </c>
      <c r="CJ171" s="19">
        <v>0</v>
      </c>
      <c r="CK171" s="19">
        <v>0</v>
      </c>
      <c r="CL171" s="19">
        <v>0</v>
      </c>
      <c r="CM171" s="19">
        <v>0</v>
      </c>
      <c r="CN171" s="19">
        <v>0</v>
      </c>
      <c r="CO171" s="19">
        <v>0</v>
      </c>
      <c r="CP171" s="19">
        <v>0</v>
      </c>
      <c r="CQ171" s="19">
        <v>0</v>
      </c>
      <c r="CR171" s="19">
        <v>0</v>
      </c>
      <c r="CS171" s="19">
        <v>0</v>
      </c>
      <c r="CT171" s="19">
        <v>0</v>
      </c>
      <c r="CU171" s="19">
        <v>0</v>
      </c>
      <c r="CV171" s="19">
        <v>0</v>
      </c>
      <c r="CW171" s="19">
        <v>0</v>
      </c>
      <c r="CX171" s="19">
        <v>0</v>
      </c>
      <c r="CY171" s="19">
        <v>0</v>
      </c>
      <c r="CZ171" s="19">
        <v>0</v>
      </c>
      <c r="DA171" s="19">
        <v>0</v>
      </c>
      <c r="DB171" s="19">
        <v>0</v>
      </c>
      <c r="DC171" s="19">
        <v>0</v>
      </c>
      <c r="DD171" s="19">
        <f t="shared" ref="DD171:DD182" si="148">SUM(AR171,AB171,BH171,BX171,CN171,)</f>
        <v>0.04</v>
      </c>
      <c r="DE171" s="19">
        <v>0</v>
      </c>
      <c r="DF171" s="19">
        <f t="shared" si="147"/>
        <v>0.04</v>
      </c>
      <c r="DG171" s="19">
        <v>0</v>
      </c>
      <c r="DH171" s="19">
        <v>0</v>
      </c>
      <c r="DI171" s="19">
        <v>0</v>
      </c>
      <c r="DJ171" s="19">
        <v>0</v>
      </c>
      <c r="DK171" s="19">
        <v>0</v>
      </c>
      <c r="DL171" s="24"/>
    </row>
    <row r="172" spans="1:116" ht="47.25">
      <c r="A172" s="10" t="s">
        <v>147</v>
      </c>
      <c r="B172" s="28" t="s">
        <v>176</v>
      </c>
      <c r="C172" s="21" t="s">
        <v>177</v>
      </c>
      <c r="D172" s="13">
        <v>0</v>
      </c>
      <c r="E172" s="19">
        <v>0</v>
      </c>
      <c r="F172" s="13">
        <v>0</v>
      </c>
      <c r="G172" s="19">
        <v>0</v>
      </c>
      <c r="H172" s="19">
        <v>0</v>
      </c>
      <c r="I172" s="19">
        <v>0</v>
      </c>
      <c r="J172" s="13">
        <v>0</v>
      </c>
      <c r="K172" s="13">
        <v>0</v>
      </c>
      <c r="L172" s="13">
        <v>0</v>
      </c>
      <c r="M172" s="19">
        <v>0</v>
      </c>
      <c r="N172" s="13">
        <v>0</v>
      </c>
      <c r="O172" s="19">
        <v>0</v>
      </c>
      <c r="P172" s="19">
        <v>0</v>
      </c>
      <c r="Q172" s="19">
        <v>0</v>
      </c>
      <c r="R172" s="13">
        <v>0</v>
      </c>
      <c r="S172" s="13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0.16</v>
      </c>
      <c r="BI172" s="19">
        <v>0</v>
      </c>
      <c r="BJ172" s="26">
        <v>1.4999999999999999E-2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0</v>
      </c>
      <c r="BS172" s="19">
        <v>0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  <c r="BZ172" s="19">
        <v>0</v>
      </c>
      <c r="CA172" s="19">
        <v>0</v>
      </c>
      <c r="CB172" s="19">
        <v>0</v>
      </c>
      <c r="CC172" s="19">
        <v>0</v>
      </c>
      <c r="CD172" s="19">
        <v>0</v>
      </c>
      <c r="CE172" s="19">
        <v>0</v>
      </c>
      <c r="CF172" s="19">
        <v>0</v>
      </c>
      <c r="CG172" s="19">
        <v>0</v>
      </c>
      <c r="CH172" s="19">
        <v>0</v>
      </c>
      <c r="CI172" s="19">
        <v>0</v>
      </c>
      <c r="CJ172" s="19">
        <v>0</v>
      </c>
      <c r="CK172" s="19">
        <v>0</v>
      </c>
      <c r="CL172" s="19">
        <v>0</v>
      </c>
      <c r="CM172" s="19">
        <v>0</v>
      </c>
      <c r="CN172" s="19">
        <v>0</v>
      </c>
      <c r="CO172" s="19">
        <v>0</v>
      </c>
      <c r="CP172" s="19">
        <v>0</v>
      </c>
      <c r="CQ172" s="19">
        <v>0</v>
      </c>
      <c r="CR172" s="19">
        <v>0</v>
      </c>
      <c r="CS172" s="19">
        <v>0</v>
      </c>
      <c r="CT172" s="19">
        <v>0</v>
      </c>
      <c r="CU172" s="19">
        <v>0</v>
      </c>
      <c r="CV172" s="19">
        <v>0</v>
      </c>
      <c r="CW172" s="19">
        <v>0</v>
      </c>
      <c r="CX172" s="19">
        <v>0</v>
      </c>
      <c r="CY172" s="19">
        <v>0</v>
      </c>
      <c r="CZ172" s="19">
        <v>0</v>
      </c>
      <c r="DA172" s="19">
        <v>0</v>
      </c>
      <c r="DB172" s="19">
        <v>0</v>
      </c>
      <c r="DC172" s="19">
        <v>0</v>
      </c>
      <c r="DD172" s="19">
        <f t="shared" si="148"/>
        <v>0.16</v>
      </c>
      <c r="DE172" s="19">
        <v>0</v>
      </c>
      <c r="DF172" s="19">
        <f t="shared" si="147"/>
        <v>1.4999999999999999E-2</v>
      </c>
      <c r="DG172" s="19">
        <v>0</v>
      </c>
      <c r="DH172" s="19">
        <v>0</v>
      </c>
      <c r="DI172" s="19">
        <v>0</v>
      </c>
      <c r="DJ172" s="19">
        <v>0</v>
      </c>
      <c r="DK172" s="19">
        <v>0</v>
      </c>
      <c r="DL172" s="24"/>
    </row>
    <row r="173" spans="1:116" ht="47.25">
      <c r="A173" s="10" t="s">
        <v>148</v>
      </c>
      <c r="B173" s="28" t="s">
        <v>180</v>
      </c>
      <c r="C173" s="21" t="s">
        <v>181</v>
      </c>
      <c r="D173" s="13">
        <v>0</v>
      </c>
      <c r="E173" s="19">
        <v>0</v>
      </c>
      <c r="F173" s="13">
        <v>0</v>
      </c>
      <c r="G173" s="19">
        <v>0</v>
      </c>
      <c r="H173" s="19">
        <v>0</v>
      </c>
      <c r="I173" s="19">
        <v>0</v>
      </c>
      <c r="J173" s="13">
        <v>0</v>
      </c>
      <c r="K173" s="13">
        <v>0</v>
      </c>
      <c r="L173" s="13">
        <v>0</v>
      </c>
      <c r="M173" s="19">
        <v>0</v>
      </c>
      <c r="N173" s="13">
        <v>0</v>
      </c>
      <c r="O173" s="19">
        <v>0</v>
      </c>
      <c r="P173" s="19">
        <v>0</v>
      </c>
      <c r="Q173" s="19">
        <v>0</v>
      </c>
      <c r="R173" s="13">
        <v>0</v>
      </c>
      <c r="S173" s="13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0.2</v>
      </c>
      <c r="BI173" s="19">
        <v>0</v>
      </c>
      <c r="BJ173" s="19">
        <v>0.09</v>
      </c>
      <c r="BK173" s="19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19">
        <v>0</v>
      </c>
      <c r="BS173" s="19">
        <v>0</v>
      </c>
      <c r="BT173" s="19">
        <v>0</v>
      </c>
      <c r="BU173" s="19">
        <v>0</v>
      </c>
      <c r="BV173" s="19">
        <v>0</v>
      </c>
      <c r="BW173" s="19">
        <v>0</v>
      </c>
      <c r="BX173" s="19">
        <v>0</v>
      </c>
      <c r="BY173" s="19">
        <v>0</v>
      </c>
      <c r="BZ173" s="19">
        <v>0</v>
      </c>
      <c r="CA173" s="19">
        <v>0</v>
      </c>
      <c r="CB173" s="19">
        <v>0</v>
      </c>
      <c r="CC173" s="19">
        <v>0</v>
      </c>
      <c r="CD173" s="19">
        <v>0</v>
      </c>
      <c r="CE173" s="19">
        <v>0</v>
      </c>
      <c r="CF173" s="19">
        <v>0</v>
      </c>
      <c r="CG173" s="19">
        <v>0</v>
      </c>
      <c r="CH173" s="19">
        <v>0</v>
      </c>
      <c r="CI173" s="19">
        <v>0</v>
      </c>
      <c r="CJ173" s="19">
        <v>0</v>
      </c>
      <c r="CK173" s="19">
        <v>0</v>
      </c>
      <c r="CL173" s="19">
        <v>0</v>
      </c>
      <c r="CM173" s="19">
        <v>0</v>
      </c>
      <c r="CN173" s="19">
        <v>0</v>
      </c>
      <c r="CO173" s="19">
        <v>0</v>
      </c>
      <c r="CP173" s="19">
        <v>0</v>
      </c>
      <c r="CQ173" s="19">
        <v>0</v>
      </c>
      <c r="CR173" s="19">
        <v>0</v>
      </c>
      <c r="CS173" s="19">
        <v>0</v>
      </c>
      <c r="CT173" s="19">
        <v>0</v>
      </c>
      <c r="CU173" s="19">
        <v>0</v>
      </c>
      <c r="CV173" s="19">
        <v>0</v>
      </c>
      <c r="CW173" s="19">
        <v>0</v>
      </c>
      <c r="CX173" s="19">
        <v>0</v>
      </c>
      <c r="CY173" s="19">
        <v>0</v>
      </c>
      <c r="CZ173" s="19">
        <v>0</v>
      </c>
      <c r="DA173" s="19">
        <v>0</v>
      </c>
      <c r="DB173" s="19">
        <v>0</v>
      </c>
      <c r="DC173" s="19">
        <v>0</v>
      </c>
      <c r="DD173" s="19">
        <f t="shared" si="148"/>
        <v>0.2</v>
      </c>
      <c r="DE173" s="19">
        <v>0</v>
      </c>
      <c r="DF173" s="19">
        <f t="shared" si="147"/>
        <v>0.09</v>
      </c>
      <c r="DG173" s="19">
        <v>0</v>
      </c>
      <c r="DH173" s="19">
        <v>0</v>
      </c>
      <c r="DI173" s="19">
        <v>0</v>
      </c>
      <c r="DJ173" s="19">
        <v>0</v>
      </c>
      <c r="DK173" s="19">
        <v>0</v>
      </c>
      <c r="DL173" s="24"/>
    </row>
    <row r="174" spans="1:116" ht="63">
      <c r="A174" s="10" t="s">
        <v>149</v>
      </c>
      <c r="B174" s="11" t="s">
        <v>216</v>
      </c>
      <c r="C174" s="12" t="s">
        <v>171</v>
      </c>
      <c r="D174" s="13">
        <v>0</v>
      </c>
      <c r="E174" s="19">
        <v>0</v>
      </c>
      <c r="F174" s="13">
        <v>0</v>
      </c>
      <c r="G174" s="19">
        <v>0</v>
      </c>
      <c r="H174" s="19">
        <v>0</v>
      </c>
      <c r="I174" s="19">
        <v>0</v>
      </c>
      <c r="J174" s="13">
        <v>0</v>
      </c>
      <c r="K174" s="13">
        <v>0</v>
      </c>
      <c r="L174" s="13">
        <v>0</v>
      </c>
      <c r="M174" s="19">
        <v>0</v>
      </c>
      <c r="N174" s="13">
        <v>0</v>
      </c>
      <c r="O174" s="19">
        <v>0</v>
      </c>
      <c r="P174" s="19">
        <v>0</v>
      </c>
      <c r="Q174" s="19">
        <v>0</v>
      </c>
      <c r="R174" s="13">
        <v>0</v>
      </c>
      <c r="S174" s="13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26">
        <v>0.189</v>
      </c>
      <c r="BI174" s="19">
        <v>0</v>
      </c>
      <c r="BJ174" s="19">
        <f>0.07+0.56</f>
        <v>0.63000000000000012</v>
      </c>
      <c r="BK174" s="19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19">
        <v>0</v>
      </c>
      <c r="BS174" s="19">
        <v>0</v>
      </c>
      <c r="BT174" s="19">
        <v>0</v>
      </c>
      <c r="BU174" s="19">
        <v>0</v>
      </c>
      <c r="BV174" s="19">
        <v>0</v>
      </c>
      <c r="BW174" s="19">
        <v>0</v>
      </c>
      <c r="BX174" s="19">
        <v>0</v>
      </c>
      <c r="BY174" s="19">
        <v>0</v>
      </c>
      <c r="BZ174" s="19">
        <v>0</v>
      </c>
      <c r="CA174" s="19">
        <v>0</v>
      </c>
      <c r="CB174" s="19">
        <v>0</v>
      </c>
      <c r="CC174" s="19">
        <v>0</v>
      </c>
      <c r="CD174" s="19">
        <v>0</v>
      </c>
      <c r="CE174" s="19">
        <v>0</v>
      </c>
      <c r="CF174" s="19">
        <v>0</v>
      </c>
      <c r="CG174" s="19">
        <v>0</v>
      </c>
      <c r="CH174" s="19">
        <v>0</v>
      </c>
      <c r="CI174" s="19">
        <v>0</v>
      </c>
      <c r="CJ174" s="19">
        <v>0</v>
      </c>
      <c r="CK174" s="19">
        <v>0</v>
      </c>
      <c r="CL174" s="19">
        <v>0</v>
      </c>
      <c r="CM174" s="19">
        <v>0</v>
      </c>
      <c r="CN174" s="19">
        <v>0</v>
      </c>
      <c r="CO174" s="19">
        <v>0</v>
      </c>
      <c r="CP174" s="19">
        <v>0</v>
      </c>
      <c r="CQ174" s="19">
        <v>0</v>
      </c>
      <c r="CR174" s="19">
        <v>0</v>
      </c>
      <c r="CS174" s="19">
        <v>0</v>
      </c>
      <c r="CT174" s="19">
        <v>0</v>
      </c>
      <c r="CU174" s="19">
        <v>0</v>
      </c>
      <c r="CV174" s="19">
        <v>0</v>
      </c>
      <c r="CW174" s="19">
        <v>0</v>
      </c>
      <c r="CX174" s="19">
        <v>0</v>
      </c>
      <c r="CY174" s="19">
        <v>0</v>
      </c>
      <c r="CZ174" s="19">
        <v>0</v>
      </c>
      <c r="DA174" s="19">
        <v>0</v>
      </c>
      <c r="DB174" s="19">
        <v>0</v>
      </c>
      <c r="DC174" s="19">
        <v>0</v>
      </c>
      <c r="DD174" s="19">
        <f t="shared" si="148"/>
        <v>0.189</v>
      </c>
      <c r="DE174" s="19">
        <v>0</v>
      </c>
      <c r="DF174" s="19">
        <f t="shared" si="147"/>
        <v>0.63000000000000012</v>
      </c>
      <c r="DG174" s="19">
        <v>0</v>
      </c>
      <c r="DH174" s="19">
        <v>0</v>
      </c>
      <c r="DI174" s="19">
        <v>0</v>
      </c>
      <c r="DJ174" s="19">
        <v>0</v>
      </c>
      <c r="DK174" s="19">
        <v>0</v>
      </c>
      <c r="DL174" s="24"/>
    </row>
    <row r="175" spans="1:116" ht="63">
      <c r="A175" s="10" t="s">
        <v>150</v>
      </c>
      <c r="B175" s="11" t="s">
        <v>211</v>
      </c>
      <c r="C175" s="12" t="s">
        <v>172</v>
      </c>
      <c r="D175" s="13">
        <v>0</v>
      </c>
      <c r="E175" s="19">
        <v>0</v>
      </c>
      <c r="F175" s="13">
        <v>0</v>
      </c>
      <c r="G175" s="19">
        <v>0</v>
      </c>
      <c r="H175" s="19">
        <v>0</v>
      </c>
      <c r="I175" s="19">
        <v>0</v>
      </c>
      <c r="J175" s="13">
        <v>0</v>
      </c>
      <c r="K175" s="13">
        <v>0</v>
      </c>
      <c r="L175" s="13">
        <v>0</v>
      </c>
      <c r="M175" s="19">
        <v>0</v>
      </c>
      <c r="N175" s="13">
        <v>0</v>
      </c>
      <c r="O175" s="19">
        <v>0</v>
      </c>
      <c r="P175" s="19">
        <v>0</v>
      </c>
      <c r="Q175" s="19">
        <v>0</v>
      </c>
      <c r="R175" s="13">
        <v>0</v>
      </c>
      <c r="S175" s="13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0.1</v>
      </c>
      <c r="BI175" s="19">
        <v>0</v>
      </c>
      <c r="BJ175" s="26">
        <v>5.6000000000000001E-2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v>0</v>
      </c>
      <c r="BQ175" s="19">
        <v>0</v>
      </c>
      <c r="BR175" s="19">
        <v>0</v>
      </c>
      <c r="BS175" s="19">
        <v>0</v>
      </c>
      <c r="BT175" s="19">
        <v>0</v>
      </c>
      <c r="BU175" s="19">
        <v>0</v>
      </c>
      <c r="BV175" s="19">
        <v>0</v>
      </c>
      <c r="BW175" s="19">
        <v>0</v>
      </c>
      <c r="BX175" s="19">
        <v>0</v>
      </c>
      <c r="BY175" s="19">
        <v>0</v>
      </c>
      <c r="BZ175" s="19">
        <v>0</v>
      </c>
      <c r="CA175" s="19">
        <v>0</v>
      </c>
      <c r="CB175" s="19">
        <v>0</v>
      </c>
      <c r="CC175" s="19">
        <v>0</v>
      </c>
      <c r="CD175" s="19">
        <v>0</v>
      </c>
      <c r="CE175" s="19">
        <v>0</v>
      </c>
      <c r="CF175" s="19">
        <v>0</v>
      </c>
      <c r="CG175" s="19">
        <v>0</v>
      </c>
      <c r="CH175" s="19">
        <v>0</v>
      </c>
      <c r="CI175" s="19">
        <v>0</v>
      </c>
      <c r="CJ175" s="19">
        <v>0</v>
      </c>
      <c r="CK175" s="19">
        <v>0</v>
      </c>
      <c r="CL175" s="19">
        <v>0</v>
      </c>
      <c r="CM175" s="19">
        <v>0</v>
      </c>
      <c r="CN175" s="19">
        <v>0</v>
      </c>
      <c r="CO175" s="19">
        <v>0</v>
      </c>
      <c r="CP175" s="19">
        <v>0</v>
      </c>
      <c r="CQ175" s="19">
        <v>0</v>
      </c>
      <c r="CR175" s="19">
        <v>0</v>
      </c>
      <c r="CS175" s="19">
        <v>0</v>
      </c>
      <c r="CT175" s="19">
        <v>0</v>
      </c>
      <c r="CU175" s="19">
        <v>0</v>
      </c>
      <c r="CV175" s="19">
        <v>0</v>
      </c>
      <c r="CW175" s="19">
        <v>0</v>
      </c>
      <c r="CX175" s="19">
        <v>0</v>
      </c>
      <c r="CY175" s="19">
        <v>0</v>
      </c>
      <c r="CZ175" s="19">
        <v>0</v>
      </c>
      <c r="DA175" s="19">
        <v>0</v>
      </c>
      <c r="DB175" s="19">
        <v>0</v>
      </c>
      <c r="DC175" s="19">
        <v>0</v>
      </c>
      <c r="DD175" s="19">
        <f t="shared" si="148"/>
        <v>0.1</v>
      </c>
      <c r="DE175" s="19">
        <v>0</v>
      </c>
      <c r="DF175" s="19">
        <f t="shared" si="147"/>
        <v>5.6000000000000001E-2</v>
      </c>
      <c r="DG175" s="19">
        <v>0</v>
      </c>
      <c r="DH175" s="19">
        <v>0</v>
      </c>
      <c r="DI175" s="19">
        <v>0</v>
      </c>
      <c r="DJ175" s="19">
        <v>0</v>
      </c>
      <c r="DK175" s="19">
        <v>0</v>
      </c>
      <c r="DL175" s="24"/>
    </row>
    <row r="176" spans="1:116" ht="63">
      <c r="A176" s="10" t="s">
        <v>151</v>
      </c>
      <c r="B176" s="11" t="s">
        <v>218</v>
      </c>
      <c r="C176" s="12" t="s">
        <v>173</v>
      </c>
      <c r="D176" s="13">
        <v>0</v>
      </c>
      <c r="E176" s="19">
        <v>0</v>
      </c>
      <c r="F176" s="13">
        <v>0</v>
      </c>
      <c r="G176" s="19">
        <v>0</v>
      </c>
      <c r="H176" s="19">
        <v>0</v>
      </c>
      <c r="I176" s="19">
        <v>0</v>
      </c>
      <c r="J176" s="13">
        <v>0</v>
      </c>
      <c r="K176" s="13">
        <v>0</v>
      </c>
      <c r="L176" s="13">
        <v>0</v>
      </c>
      <c r="M176" s="19">
        <v>0</v>
      </c>
      <c r="N176" s="13">
        <v>0</v>
      </c>
      <c r="O176" s="19">
        <v>0</v>
      </c>
      <c r="P176" s="19">
        <v>0</v>
      </c>
      <c r="Q176" s="19">
        <v>0</v>
      </c>
      <c r="R176" s="13">
        <v>0</v>
      </c>
      <c r="S176" s="13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19">
        <v>0</v>
      </c>
      <c r="BH176" s="26">
        <v>0.126</v>
      </c>
      <c r="BI176" s="19">
        <v>0</v>
      </c>
      <c r="BJ176" s="26">
        <v>0.66400000000000003</v>
      </c>
      <c r="BK176" s="19">
        <v>0</v>
      </c>
      <c r="BL176" s="19">
        <v>0</v>
      </c>
      <c r="BM176" s="19">
        <v>0</v>
      </c>
      <c r="BN176" s="19">
        <v>0</v>
      </c>
      <c r="BO176" s="19">
        <v>0</v>
      </c>
      <c r="BP176" s="19">
        <v>0</v>
      </c>
      <c r="BQ176" s="19">
        <v>0</v>
      </c>
      <c r="BR176" s="19">
        <v>0</v>
      </c>
      <c r="BS176" s="19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19">
        <v>0</v>
      </c>
      <c r="BZ176" s="19">
        <v>0</v>
      </c>
      <c r="CA176" s="19">
        <v>0</v>
      </c>
      <c r="CB176" s="19">
        <v>0</v>
      </c>
      <c r="CC176" s="19">
        <v>0</v>
      </c>
      <c r="CD176" s="19">
        <v>0</v>
      </c>
      <c r="CE176" s="19">
        <v>0</v>
      </c>
      <c r="CF176" s="19">
        <v>0</v>
      </c>
      <c r="CG176" s="19">
        <v>0</v>
      </c>
      <c r="CH176" s="19">
        <v>0</v>
      </c>
      <c r="CI176" s="19">
        <v>0</v>
      </c>
      <c r="CJ176" s="19">
        <v>0</v>
      </c>
      <c r="CK176" s="19">
        <v>0</v>
      </c>
      <c r="CL176" s="19">
        <v>0</v>
      </c>
      <c r="CM176" s="19">
        <v>0</v>
      </c>
      <c r="CN176" s="19">
        <v>0</v>
      </c>
      <c r="CO176" s="19">
        <v>0</v>
      </c>
      <c r="CP176" s="19">
        <v>0</v>
      </c>
      <c r="CQ176" s="19">
        <v>0</v>
      </c>
      <c r="CR176" s="19">
        <v>0</v>
      </c>
      <c r="CS176" s="19">
        <v>0</v>
      </c>
      <c r="CT176" s="19">
        <v>0</v>
      </c>
      <c r="CU176" s="19">
        <v>0</v>
      </c>
      <c r="CV176" s="19">
        <v>0</v>
      </c>
      <c r="CW176" s="19">
        <v>0</v>
      </c>
      <c r="CX176" s="19">
        <v>0</v>
      </c>
      <c r="CY176" s="19">
        <v>0</v>
      </c>
      <c r="CZ176" s="19">
        <v>0</v>
      </c>
      <c r="DA176" s="19">
        <v>0</v>
      </c>
      <c r="DB176" s="19">
        <v>0</v>
      </c>
      <c r="DC176" s="19">
        <v>0</v>
      </c>
      <c r="DD176" s="26">
        <f t="shared" si="148"/>
        <v>0.126</v>
      </c>
      <c r="DE176" s="19">
        <v>0</v>
      </c>
      <c r="DF176" s="26">
        <f t="shared" si="147"/>
        <v>0.66400000000000003</v>
      </c>
      <c r="DG176" s="19">
        <v>0</v>
      </c>
      <c r="DH176" s="19">
        <v>0</v>
      </c>
      <c r="DI176" s="19">
        <v>0</v>
      </c>
      <c r="DJ176" s="19">
        <v>0</v>
      </c>
      <c r="DK176" s="19">
        <v>0</v>
      </c>
      <c r="DL176" s="24"/>
    </row>
    <row r="177" spans="1:116" ht="47.25">
      <c r="A177" s="10" t="s">
        <v>152</v>
      </c>
      <c r="B177" s="11" t="s">
        <v>213</v>
      </c>
      <c r="C177" s="12" t="s">
        <v>202</v>
      </c>
      <c r="D177" s="13">
        <v>0</v>
      </c>
      <c r="E177" s="19">
        <v>0</v>
      </c>
      <c r="F177" s="13">
        <v>0</v>
      </c>
      <c r="G177" s="19">
        <v>0</v>
      </c>
      <c r="H177" s="19">
        <v>0</v>
      </c>
      <c r="I177" s="19">
        <v>0</v>
      </c>
      <c r="J177" s="13">
        <v>0</v>
      </c>
      <c r="K177" s="13">
        <v>0</v>
      </c>
      <c r="L177" s="13">
        <v>0</v>
      </c>
      <c r="M177" s="19">
        <v>0</v>
      </c>
      <c r="N177" s="13">
        <v>0</v>
      </c>
      <c r="O177" s="19">
        <v>0</v>
      </c>
      <c r="P177" s="19">
        <v>0</v>
      </c>
      <c r="Q177" s="19">
        <v>0</v>
      </c>
      <c r="R177" s="13">
        <v>0</v>
      </c>
      <c r="S177" s="13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  <c r="BG177" s="19">
        <v>0</v>
      </c>
      <c r="BH177" s="19">
        <v>0.1</v>
      </c>
      <c r="BI177" s="19">
        <v>0</v>
      </c>
      <c r="BJ177" s="19">
        <v>0.6</v>
      </c>
      <c r="BK177" s="19">
        <v>0</v>
      </c>
      <c r="BL177" s="19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19">
        <v>0</v>
      </c>
      <c r="BS177" s="19">
        <v>0</v>
      </c>
      <c r="BT177" s="19">
        <v>0</v>
      </c>
      <c r="BU177" s="19">
        <v>0</v>
      </c>
      <c r="BV177" s="19">
        <v>0</v>
      </c>
      <c r="BW177" s="19">
        <v>0</v>
      </c>
      <c r="BX177" s="19">
        <v>0</v>
      </c>
      <c r="BY177" s="19">
        <v>0</v>
      </c>
      <c r="BZ177" s="19">
        <v>0</v>
      </c>
      <c r="CA177" s="19">
        <v>0</v>
      </c>
      <c r="CB177" s="19">
        <v>0</v>
      </c>
      <c r="CC177" s="19">
        <v>0</v>
      </c>
      <c r="CD177" s="19">
        <v>0</v>
      </c>
      <c r="CE177" s="19">
        <v>0</v>
      </c>
      <c r="CF177" s="19">
        <v>0</v>
      </c>
      <c r="CG177" s="19">
        <v>0</v>
      </c>
      <c r="CH177" s="19">
        <v>0</v>
      </c>
      <c r="CI177" s="19">
        <v>0</v>
      </c>
      <c r="CJ177" s="19">
        <v>0</v>
      </c>
      <c r="CK177" s="19">
        <v>0</v>
      </c>
      <c r="CL177" s="19">
        <v>0</v>
      </c>
      <c r="CM177" s="19">
        <v>0</v>
      </c>
      <c r="CN177" s="19">
        <v>0</v>
      </c>
      <c r="CO177" s="19">
        <v>0</v>
      </c>
      <c r="CP177" s="19">
        <v>0</v>
      </c>
      <c r="CQ177" s="19">
        <v>0</v>
      </c>
      <c r="CR177" s="19">
        <v>0</v>
      </c>
      <c r="CS177" s="19">
        <v>0</v>
      </c>
      <c r="CT177" s="19">
        <v>0</v>
      </c>
      <c r="CU177" s="19">
        <v>0</v>
      </c>
      <c r="CV177" s="19">
        <v>0</v>
      </c>
      <c r="CW177" s="19">
        <v>0</v>
      </c>
      <c r="CX177" s="19">
        <v>0</v>
      </c>
      <c r="CY177" s="19">
        <v>0</v>
      </c>
      <c r="CZ177" s="19">
        <v>0</v>
      </c>
      <c r="DA177" s="19">
        <v>0</v>
      </c>
      <c r="DB177" s="19">
        <v>0</v>
      </c>
      <c r="DC177" s="19">
        <v>0</v>
      </c>
      <c r="DD177" s="19">
        <f t="shared" si="148"/>
        <v>0.1</v>
      </c>
      <c r="DE177" s="19">
        <v>0</v>
      </c>
      <c r="DF177" s="19">
        <f t="shared" si="147"/>
        <v>0.6</v>
      </c>
      <c r="DG177" s="19">
        <v>0</v>
      </c>
      <c r="DH177" s="19">
        <v>0</v>
      </c>
      <c r="DI177" s="19">
        <v>0</v>
      </c>
      <c r="DJ177" s="19">
        <v>0</v>
      </c>
      <c r="DK177" s="19">
        <v>0</v>
      </c>
      <c r="DL177" s="24"/>
    </row>
    <row r="178" spans="1:116" ht="47.25">
      <c r="A178" s="10" t="s">
        <v>153</v>
      </c>
      <c r="B178" s="11" t="s">
        <v>203</v>
      </c>
      <c r="C178" s="12" t="s">
        <v>204</v>
      </c>
      <c r="D178" s="13">
        <v>0</v>
      </c>
      <c r="E178" s="19">
        <v>0</v>
      </c>
      <c r="F178" s="13">
        <v>0</v>
      </c>
      <c r="G178" s="19">
        <v>0</v>
      </c>
      <c r="H178" s="19">
        <v>0</v>
      </c>
      <c r="I178" s="19">
        <v>0</v>
      </c>
      <c r="J178" s="13">
        <v>0</v>
      </c>
      <c r="K178" s="13">
        <v>0</v>
      </c>
      <c r="L178" s="13">
        <v>0</v>
      </c>
      <c r="M178" s="19">
        <v>0</v>
      </c>
      <c r="N178" s="13">
        <v>0</v>
      </c>
      <c r="O178" s="19">
        <v>0</v>
      </c>
      <c r="P178" s="19">
        <v>0</v>
      </c>
      <c r="Q178" s="19">
        <v>0</v>
      </c>
      <c r="R178" s="13">
        <v>0</v>
      </c>
      <c r="S178" s="13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19">
        <v>0</v>
      </c>
      <c r="BF178" s="19">
        <v>0</v>
      </c>
      <c r="BG178" s="19">
        <v>0</v>
      </c>
      <c r="BH178" s="19">
        <v>0</v>
      </c>
      <c r="BI178" s="19">
        <v>0</v>
      </c>
      <c r="BJ178" s="19">
        <v>0.43</v>
      </c>
      <c r="BK178" s="19">
        <v>0</v>
      </c>
      <c r="BL178" s="19">
        <v>0</v>
      </c>
      <c r="BM178" s="19">
        <v>0</v>
      </c>
      <c r="BN178" s="19">
        <v>0</v>
      </c>
      <c r="BO178" s="19">
        <v>0</v>
      </c>
      <c r="BP178" s="19">
        <v>0</v>
      </c>
      <c r="BQ178" s="19">
        <v>0</v>
      </c>
      <c r="BR178" s="19">
        <v>0</v>
      </c>
      <c r="BS178" s="19">
        <v>0</v>
      </c>
      <c r="BT178" s="19">
        <v>0</v>
      </c>
      <c r="BU178" s="19">
        <v>0</v>
      </c>
      <c r="BV178" s="19">
        <v>0</v>
      </c>
      <c r="BW178" s="19">
        <v>0</v>
      </c>
      <c r="BX178" s="19">
        <v>0</v>
      </c>
      <c r="BY178" s="19">
        <v>0</v>
      </c>
      <c r="BZ178" s="19">
        <v>0</v>
      </c>
      <c r="CA178" s="19">
        <v>0</v>
      </c>
      <c r="CB178" s="19">
        <v>0</v>
      </c>
      <c r="CC178" s="19">
        <v>0</v>
      </c>
      <c r="CD178" s="19">
        <v>0</v>
      </c>
      <c r="CE178" s="19">
        <v>0</v>
      </c>
      <c r="CF178" s="19">
        <v>0</v>
      </c>
      <c r="CG178" s="19">
        <v>0</v>
      </c>
      <c r="CH178" s="19">
        <v>0</v>
      </c>
      <c r="CI178" s="19">
        <v>0</v>
      </c>
      <c r="CJ178" s="19">
        <v>0</v>
      </c>
      <c r="CK178" s="19">
        <v>0</v>
      </c>
      <c r="CL178" s="19">
        <v>0</v>
      </c>
      <c r="CM178" s="19">
        <v>0</v>
      </c>
      <c r="CN178" s="19">
        <v>0</v>
      </c>
      <c r="CO178" s="19">
        <v>0</v>
      </c>
      <c r="CP178" s="19">
        <v>0</v>
      </c>
      <c r="CQ178" s="19">
        <v>0</v>
      </c>
      <c r="CR178" s="19">
        <v>0</v>
      </c>
      <c r="CS178" s="19">
        <v>0</v>
      </c>
      <c r="CT178" s="19">
        <v>0</v>
      </c>
      <c r="CU178" s="19">
        <v>0</v>
      </c>
      <c r="CV178" s="19">
        <v>0</v>
      </c>
      <c r="CW178" s="19">
        <v>0</v>
      </c>
      <c r="CX178" s="19">
        <v>0</v>
      </c>
      <c r="CY178" s="19">
        <v>0</v>
      </c>
      <c r="CZ178" s="19">
        <v>0</v>
      </c>
      <c r="DA178" s="19">
        <v>0</v>
      </c>
      <c r="DB178" s="19">
        <v>0</v>
      </c>
      <c r="DC178" s="19">
        <v>0</v>
      </c>
      <c r="DD178" s="19">
        <f t="shared" si="148"/>
        <v>0</v>
      </c>
      <c r="DE178" s="19">
        <v>0</v>
      </c>
      <c r="DF178" s="19">
        <f t="shared" si="147"/>
        <v>0.43</v>
      </c>
      <c r="DG178" s="19">
        <v>0</v>
      </c>
      <c r="DH178" s="19">
        <v>0</v>
      </c>
      <c r="DI178" s="19">
        <v>0</v>
      </c>
      <c r="DJ178" s="19">
        <v>0</v>
      </c>
      <c r="DK178" s="19">
        <v>0</v>
      </c>
      <c r="DL178" s="24"/>
    </row>
    <row r="179" spans="1:116" ht="31.5">
      <c r="A179" s="10" t="s">
        <v>154</v>
      </c>
      <c r="B179" s="11" t="s">
        <v>205</v>
      </c>
      <c r="C179" s="12" t="s">
        <v>206</v>
      </c>
      <c r="D179" s="13">
        <v>0</v>
      </c>
      <c r="E179" s="19">
        <v>0</v>
      </c>
      <c r="F179" s="13">
        <v>0</v>
      </c>
      <c r="G179" s="19">
        <v>0</v>
      </c>
      <c r="H179" s="19">
        <v>0</v>
      </c>
      <c r="I179" s="19">
        <v>0</v>
      </c>
      <c r="J179" s="13">
        <v>0</v>
      </c>
      <c r="K179" s="13">
        <v>0</v>
      </c>
      <c r="L179" s="13">
        <v>0</v>
      </c>
      <c r="M179" s="19">
        <v>0</v>
      </c>
      <c r="N179" s="13">
        <v>0</v>
      </c>
      <c r="O179" s="19">
        <v>0</v>
      </c>
      <c r="P179" s="19">
        <v>0</v>
      </c>
      <c r="Q179" s="19">
        <v>0</v>
      </c>
      <c r="R179" s="13">
        <v>0</v>
      </c>
      <c r="S179" s="13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19">
        <v>0</v>
      </c>
      <c r="BF179" s="19">
        <v>0</v>
      </c>
      <c r="BG179" s="19">
        <v>0</v>
      </c>
      <c r="BH179" s="19">
        <v>0.25</v>
      </c>
      <c r="BI179" s="19">
        <v>0</v>
      </c>
      <c r="BJ179" s="26">
        <v>3.7999999999999999E-2</v>
      </c>
      <c r="BK179" s="19">
        <v>0</v>
      </c>
      <c r="BL179" s="19">
        <v>0</v>
      </c>
      <c r="BM179" s="19">
        <v>0</v>
      </c>
      <c r="BN179" s="19">
        <v>0</v>
      </c>
      <c r="BO179" s="19">
        <v>0</v>
      </c>
      <c r="BP179" s="19">
        <v>0</v>
      </c>
      <c r="BQ179" s="19">
        <v>0</v>
      </c>
      <c r="BR179" s="19">
        <v>0</v>
      </c>
      <c r="BS179" s="19">
        <v>0</v>
      </c>
      <c r="BT179" s="19">
        <v>0</v>
      </c>
      <c r="BU179" s="19">
        <v>0</v>
      </c>
      <c r="BV179" s="19">
        <v>0</v>
      </c>
      <c r="BW179" s="19">
        <v>0</v>
      </c>
      <c r="BX179" s="19">
        <v>0</v>
      </c>
      <c r="BY179" s="19">
        <v>0</v>
      </c>
      <c r="BZ179" s="19">
        <v>0</v>
      </c>
      <c r="CA179" s="19">
        <v>0</v>
      </c>
      <c r="CB179" s="19">
        <v>0</v>
      </c>
      <c r="CC179" s="19">
        <v>0</v>
      </c>
      <c r="CD179" s="19">
        <v>0</v>
      </c>
      <c r="CE179" s="19">
        <v>0</v>
      </c>
      <c r="CF179" s="19">
        <v>0</v>
      </c>
      <c r="CG179" s="19">
        <v>0</v>
      </c>
      <c r="CH179" s="19">
        <v>0</v>
      </c>
      <c r="CI179" s="19">
        <v>0</v>
      </c>
      <c r="CJ179" s="19">
        <v>0</v>
      </c>
      <c r="CK179" s="19">
        <v>0</v>
      </c>
      <c r="CL179" s="19">
        <v>0</v>
      </c>
      <c r="CM179" s="19">
        <v>0</v>
      </c>
      <c r="CN179" s="19">
        <v>0</v>
      </c>
      <c r="CO179" s="19">
        <v>0</v>
      </c>
      <c r="CP179" s="19">
        <v>0</v>
      </c>
      <c r="CQ179" s="19">
        <v>0</v>
      </c>
      <c r="CR179" s="19">
        <v>0</v>
      </c>
      <c r="CS179" s="19">
        <v>0</v>
      </c>
      <c r="CT179" s="19">
        <v>0</v>
      </c>
      <c r="CU179" s="19">
        <v>0</v>
      </c>
      <c r="CV179" s="19">
        <v>0</v>
      </c>
      <c r="CW179" s="19">
        <v>0</v>
      </c>
      <c r="CX179" s="19">
        <v>0</v>
      </c>
      <c r="CY179" s="19">
        <v>0</v>
      </c>
      <c r="CZ179" s="19">
        <v>0</v>
      </c>
      <c r="DA179" s="19">
        <v>0</v>
      </c>
      <c r="DB179" s="19">
        <v>0</v>
      </c>
      <c r="DC179" s="19">
        <v>0</v>
      </c>
      <c r="DD179" s="19">
        <f t="shared" si="148"/>
        <v>0.25</v>
      </c>
      <c r="DE179" s="19">
        <v>0</v>
      </c>
      <c r="DF179" s="19">
        <f t="shared" si="147"/>
        <v>3.7999999999999999E-2</v>
      </c>
      <c r="DG179" s="19">
        <v>0</v>
      </c>
      <c r="DH179" s="19">
        <v>0</v>
      </c>
      <c r="DI179" s="19">
        <v>0</v>
      </c>
      <c r="DJ179" s="19">
        <v>0</v>
      </c>
      <c r="DK179" s="19">
        <v>0</v>
      </c>
      <c r="DL179" s="24"/>
    </row>
    <row r="180" spans="1:116" ht="47.25">
      <c r="A180" s="10" t="s">
        <v>155</v>
      </c>
      <c r="B180" s="11" t="s">
        <v>215</v>
      </c>
      <c r="C180" s="12" t="s">
        <v>207</v>
      </c>
      <c r="D180" s="13">
        <v>0</v>
      </c>
      <c r="E180" s="19">
        <v>0</v>
      </c>
      <c r="F180" s="13">
        <v>0</v>
      </c>
      <c r="G180" s="19">
        <v>0</v>
      </c>
      <c r="H180" s="19">
        <v>0</v>
      </c>
      <c r="I180" s="19">
        <v>0</v>
      </c>
      <c r="J180" s="13">
        <v>0</v>
      </c>
      <c r="K180" s="13">
        <v>0</v>
      </c>
      <c r="L180" s="13">
        <v>0</v>
      </c>
      <c r="M180" s="19">
        <v>0</v>
      </c>
      <c r="N180" s="13">
        <v>0</v>
      </c>
      <c r="O180" s="19">
        <v>0</v>
      </c>
      <c r="P180" s="19">
        <v>0</v>
      </c>
      <c r="Q180" s="19">
        <v>0</v>
      </c>
      <c r="R180" s="13">
        <v>0</v>
      </c>
      <c r="S180" s="13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0.16</v>
      </c>
      <c r="BI180" s="19">
        <v>0</v>
      </c>
      <c r="BJ180" s="26">
        <f>0.279+0.037</f>
        <v>0.316</v>
      </c>
      <c r="BK180" s="19">
        <v>0</v>
      </c>
      <c r="BL180" s="19">
        <v>0</v>
      </c>
      <c r="BM180" s="19">
        <v>0</v>
      </c>
      <c r="BN180" s="19">
        <v>0</v>
      </c>
      <c r="BO180" s="19">
        <v>0</v>
      </c>
      <c r="BP180" s="19">
        <v>0</v>
      </c>
      <c r="BQ180" s="19">
        <v>0</v>
      </c>
      <c r="BR180" s="19">
        <v>0</v>
      </c>
      <c r="BS180" s="19">
        <v>0</v>
      </c>
      <c r="BT180" s="19">
        <v>0</v>
      </c>
      <c r="BU180" s="19">
        <v>0</v>
      </c>
      <c r="BV180" s="19">
        <v>0</v>
      </c>
      <c r="BW180" s="19">
        <v>0</v>
      </c>
      <c r="BX180" s="19">
        <v>0</v>
      </c>
      <c r="BY180" s="19">
        <v>0</v>
      </c>
      <c r="BZ180" s="19">
        <v>0</v>
      </c>
      <c r="CA180" s="19">
        <v>0</v>
      </c>
      <c r="CB180" s="19">
        <v>0</v>
      </c>
      <c r="CC180" s="19">
        <v>0</v>
      </c>
      <c r="CD180" s="19">
        <v>0</v>
      </c>
      <c r="CE180" s="19">
        <v>0</v>
      </c>
      <c r="CF180" s="19">
        <v>0</v>
      </c>
      <c r="CG180" s="19">
        <v>0</v>
      </c>
      <c r="CH180" s="19">
        <v>0</v>
      </c>
      <c r="CI180" s="19">
        <v>0</v>
      </c>
      <c r="CJ180" s="19">
        <v>0</v>
      </c>
      <c r="CK180" s="19">
        <v>0</v>
      </c>
      <c r="CL180" s="19">
        <v>0</v>
      </c>
      <c r="CM180" s="19">
        <v>0</v>
      </c>
      <c r="CN180" s="19">
        <v>0</v>
      </c>
      <c r="CO180" s="19">
        <v>0</v>
      </c>
      <c r="CP180" s="19">
        <v>0</v>
      </c>
      <c r="CQ180" s="19">
        <v>0</v>
      </c>
      <c r="CR180" s="19">
        <v>0</v>
      </c>
      <c r="CS180" s="19">
        <v>0</v>
      </c>
      <c r="CT180" s="19">
        <v>0</v>
      </c>
      <c r="CU180" s="19">
        <v>0</v>
      </c>
      <c r="CV180" s="19">
        <v>0</v>
      </c>
      <c r="CW180" s="19">
        <v>0</v>
      </c>
      <c r="CX180" s="19">
        <v>0</v>
      </c>
      <c r="CY180" s="19">
        <v>0</v>
      </c>
      <c r="CZ180" s="19">
        <v>0</v>
      </c>
      <c r="DA180" s="19">
        <v>0</v>
      </c>
      <c r="DB180" s="19">
        <v>0</v>
      </c>
      <c r="DC180" s="19">
        <v>0</v>
      </c>
      <c r="DD180" s="19">
        <f t="shared" si="148"/>
        <v>0.16</v>
      </c>
      <c r="DE180" s="19">
        <v>0</v>
      </c>
      <c r="DF180" s="19">
        <f t="shared" si="147"/>
        <v>0.316</v>
      </c>
      <c r="DG180" s="19">
        <v>0</v>
      </c>
      <c r="DH180" s="19">
        <v>0</v>
      </c>
      <c r="DI180" s="19">
        <v>0</v>
      </c>
      <c r="DJ180" s="19">
        <v>0</v>
      </c>
      <c r="DK180" s="19">
        <v>0</v>
      </c>
      <c r="DL180" s="24"/>
    </row>
    <row r="181" spans="1:116" ht="31.5">
      <c r="A181" s="10" t="s">
        <v>156</v>
      </c>
      <c r="B181" s="11" t="s">
        <v>208</v>
      </c>
      <c r="C181" s="12" t="s">
        <v>209</v>
      </c>
      <c r="D181" s="13">
        <v>0</v>
      </c>
      <c r="E181" s="19">
        <v>0</v>
      </c>
      <c r="F181" s="13">
        <v>0</v>
      </c>
      <c r="G181" s="19">
        <v>0</v>
      </c>
      <c r="H181" s="19">
        <v>0</v>
      </c>
      <c r="I181" s="19">
        <v>0</v>
      </c>
      <c r="J181" s="13">
        <v>0</v>
      </c>
      <c r="K181" s="13">
        <v>0</v>
      </c>
      <c r="L181" s="13">
        <v>0</v>
      </c>
      <c r="M181" s="19">
        <v>0</v>
      </c>
      <c r="N181" s="13">
        <v>0</v>
      </c>
      <c r="O181" s="19">
        <v>0</v>
      </c>
      <c r="P181" s="19">
        <v>0</v>
      </c>
      <c r="Q181" s="19">
        <v>0</v>
      </c>
      <c r="R181" s="13">
        <v>0</v>
      </c>
      <c r="S181" s="13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  <c r="BG181" s="19">
        <v>0</v>
      </c>
      <c r="BH181" s="19">
        <v>0.2</v>
      </c>
      <c r="BI181" s="19">
        <v>0</v>
      </c>
      <c r="BJ181" s="19">
        <v>0.7</v>
      </c>
      <c r="BK181" s="19">
        <v>0</v>
      </c>
      <c r="BL181" s="19">
        <v>0</v>
      </c>
      <c r="BM181" s="19">
        <v>0</v>
      </c>
      <c r="BN181" s="19">
        <v>0</v>
      </c>
      <c r="BO181" s="19">
        <v>0</v>
      </c>
      <c r="BP181" s="19">
        <v>0</v>
      </c>
      <c r="BQ181" s="19">
        <v>0</v>
      </c>
      <c r="BR181" s="19">
        <v>0</v>
      </c>
      <c r="BS181" s="19">
        <v>0</v>
      </c>
      <c r="BT181" s="19">
        <v>0</v>
      </c>
      <c r="BU181" s="19">
        <v>0</v>
      </c>
      <c r="BV181" s="19">
        <v>0</v>
      </c>
      <c r="BW181" s="19">
        <v>0</v>
      </c>
      <c r="BX181" s="19">
        <v>0</v>
      </c>
      <c r="BY181" s="19">
        <v>0</v>
      </c>
      <c r="BZ181" s="19">
        <v>0</v>
      </c>
      <c r="CA181" s="19">
        <v>0</v>
      </c>
      <c r="CB181" s="19">
        <v>0</v>
      </c>
      <c r="CC181" s="19">
        <v>0</v>
      </c>
      <c r="CD181" s="19">
        <v>0</v>
      </c>
      <c r="CE181" s="19">
        <v>0</v>
      </c>
      <c r="CF181" s="19">
        <v>0</v>
      </c>
      <c r="CG181" s="19">
        <v>0</v>
      </c>
      <c r="CH181" s="19">
        <v>0</v>
      </c>
      <c r="CI181" s="19">
        <v>0</v>
      </c>
      <c r="CJ181" s="19">
        <v>0</v>
      </c>
      <c r="CK181" s="19">
        <v>0</v>
      </c>
      <c r="CL181" s="19">
        <v>0</v>
      </c>
      <c r="CM181" s="19">
        <v>0</v>
      </c>
      <c r="CN181" s="19">
        <v>0</v>
      </c>
      <c r="CO181" s="19">
        <v>0</v>
      </c>
      <c r="CP181" s="19">
        <v>0</v>
      </c>
      <c r="CQ181" s="19">
        <v>0</v>
      </c>
      <c r="CR181" s="19">
        <v>0</v>
      </c>
      <c r="CS181" s="19">
        <v>0</v>
      </c>
      <c r="CT181" s="19">
        <v>0</v>
      </c>
      <c r="CU181" s="19">
        <v>0</v>
      </c>
      <c r="CV181" s="19">
        <v>0</v>
      </c>
      <c r="CW181" s="19">
        <v>0</v>
      </c>
      <c r="CX181" s="19">
        <v>0</v>
      </c>
      <c r="CY181" s="19">
        <v>0</v>
      </c>
      <c r="CZ181" s="19">
        <v>0</v>
      </c>
      <c r="DA181" s="19">
        <v>0</v>
      </c>
      <c r="DB181" s="19">
        <v>0</v>
      </c>
      <c r="DC181" s="19">
        <v>0</v>
      </c>
      <c r="DD181" s="19">
        <f t="shared" si="148"/>
        <v>0.2</v>
      </c>
      <c r="DE181" s="19">
        <v>0</v>
      </c>
      <c r="DF181" s="19">
        <f t="shared" si="147"/>
        <v>0.7</v>
      </c>
      <c r="DG181" s="19">
        <v>0</v>
      </c>
      <c r="DH181" s="19">
        <v>0</v>
      </c>
      <c r="DI181" s="19">
        <v>0</v>
      </c>
      <c r="DJ181" s="19">
        <v>0</v>
      </c>
      <c r="DK181" s="19">
        <v>0</v>
      </c>
      <c r="DL181" s="24"/>
    </row>
    <row r="182" spans="1:116" ht="63">
      <c r="A182" s="10" t="s">
        <v>157</v>
      </c>
      <c r="B182" s="11" t="s">
        <v>212</v>
      </c>
      <c r="C182" s="12" t="s">
        <v>210</v>
      </c>
      <c r="D182" s="13">
        <v>0</v>
      </c>
      <c r="E182" s="19">
        <v>0</v>
      </c>
      <c r="F182" s="13">
        <v>0</v>
      </c>
      <c r="G182" s="19">
        <v>0</v>
      </c>
      <c r="H182" s="19">
        <v>0</v>
      </c>
      <c r="I182" s="19">
        <v>0</v>
      </c>
      <c r="J182" s="13">
        <v>0</v>
      </c>
      <c r="K182" s="13">
        <v>0</v>
      </c>
      <c r="L182" s="13">
        <v>0</v>
      </c>
      <c r="M182" s="19">
        <v>0</v>
      </c>
      <c r="N182" s="13">
        <v>0</v>
      </c>
      <c r="O182" s="19">
        <v>0</v>
      </c>
      <c r="P182" s="19">
        <v>0</v>
      </c>
      <c r="Q182" s="19">
        <v>0</v>
      </c>
      <c r="R182" s="13">
        <v>0</v>
      </c>
      <c r="S182" s="13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19">
        <v>0</v>
      </c>
      <c r="BB182" s="19">
        <v>0</v>
      </c>
      <c r="BC182" s="19">
        <v>0</v>
      </c>
      <c r="BD182" s="19">
        <v>0</v>
      </c>
      <c r="BE182" s="19">
        <v>0</v>
      </c>
      <c r="BF182" s="19">
        <v>0</v>
      </c>
      <c r="BG182" s="19">
        <v>0</v>
      </c>
      <c r="BH182" s="19">
        <v>0.1</v>
      </c>
      <c r="BI182" s="19">
        <v>0</v>
      </c>
      <c r="BJ182" s="26">
        <v>0.313</v>
      </c>
      <c r="BK182" s="19">
        <v>0</v>
      </c>
      <c r="BL182" s="19">
        <v>0</v>
      </c>
      <c r="BM182" s="19">
        <v>0</v>
      </c>
      <c r="BN182" s="19">
        <v>0</v>
      </c>
      <c r="BO182" s="19">
        <v>0</v>
      </c>
      <c r="BP182" s="19">
        <v>0</v>
      </c>
      <c r="BQ182" s="19">
        <v>0</v>
      </c>
      <c r="BR182" s="19">
        <v>0</v>
      </c>
      <c r="BS182" s="19">
        <v>0</v>
      </c>
      <c r="BT182" s="19">
        <v>0</v>
      </c>
      <c r="BU182" s="19">
        <v>0</v>
      </c>
      <c r="BV182" s="19">
        <v>0</v>
      </c>
      <c r="BW182" s="19">
        <v>0</v>
      </c>
      <c r="BX182" s="19">
        <v>0</v>
      </c>
      <c r="BY182" s="19">
        <v>0</v>
      </c>
      <c r="BZ182" s="19">
        <v>0</v>
      </c>
      <c r="CA182" s="19">
        <v>0</v>
      </c>
      <c r="CB182" s="19">
        <v>0</v>
      </c>
      <c r="CC182" s="19">
        <v>0</v>
      </c>
      <c r="CD182" s="19">
        <v>0</v>
      </c>
      <c r="CE182" s="19">
        <v>0</v>
      </c>
      <c r="CF182" s="19">
        <v>0</v>
      </c>
      <c r="CG182" s="19">
        <v>0</v>
      </c>
      <c r="CH182" s="19">
        <v>0</v>
      </c>
      <c r="CI182" s="19">
        <v>0</v>
      </c>
      <c r="CJ182" s="19">
        <v>0</v>
      </c>
      <c r="CK182" s="19">
        <v>0</v>
      </c>
      <c r="CL182" s="19">
        <v>0</v>
      </c>
      <c r="CM182" s="19">
        <v>0</v>
      </c>
      <c r="CN182" s="19">
        <v>0</v>
      </c>
      <c r="CO182" s="19">
        <v>0</v>
      </c>
      <c r="CP182" s="19">
        <v>0</v>
      </c>
      <c r="CQ182" s="19">
        <v>0</v>
      </c>
      <c r="CR182" s="19">
        <v>0</v>
      </c>
      <c r="CS182" s="19">
        <v>0</v>
      </c>
      <c r="CT182" s="19">
        <v>0</v>
      </c>
      <c r="CU182" s="19">
        <v>0</v>
      </c>
      <c r="CV182" s="19">
        <v>0</v>
      </c>
      <c r="CW182" s="19">
        <v>0</v>
      </c>
      <c r="CX182" s="19">
        <v>0</v>
      </c>
      <c r="CY182" s="19">
        <v>0</v>
      </c>
      <c r="CZ182" s="19">
        <v>0</v>
      </c>
      <c r="DA182" s="19">
        <v>0</v>
      </c>
      <c r="DB182" s="19">
        <v>0</v>
      </c>
      <c r="DC182" s="19">
        <v>0</v>
      </c>
      <c r="DD182" s="19">
        <f t="shared" si="148"/>
        <v>0.1</v>
      </c>
      <c r="DE182" s="19">
        <v>0</v>
      </c>
      <c r="DF182" s="19">
        <f t="shared" si="147"/>
        <v>0.313</v>
      </c>
      <c r="DG182" s="19">
        <v>0</v>
      </c>
      <c r="DH182" s="19">
        <v>0</v>
      </c>
      <c r="DI182" s="19">
        <v>0</v>
      </c>
      <c r="DJ182" s="19">
        <v>0</v>
      </c>
      <c r="DK182" s="19">
        <v>0</v>
      </c>
      <c r="DL182" s="24"/>
    </row>
    <row r="183" spans="1:116" ht="32.25" customHeight="1">
      <c r="A183" s="10" t="str">
        <f>'[1]3'!A161</f>
        <v>1.5</v>
      </c>
      <c r="B183" s="11" t="str">
        <f>'[1]3'!B161</f>
        <v>Покупка земельных участков для целей реализации инвестиционных проектов, всего, в том числе:</v>
      </c>
      <c r="C183" s="12" t="str">
        <f>'[1]3'!C161</f>
        <v>Г</v>
      </c>
      <c r="D183" s="17">
        <v>0</v>
      </c>
      <c r="E183" s="19">
        <v>0</v>
      </c>
      <c r="F183" s="17">
        <v>0</v>
      </c>
      <c r="G183" s="19">
        <v>0</v>
      </c>
      <c r="H183" s="19">
        <v>0</v>
      </c>
      <c r="I183" s="19">
        <v>0</v>
      </c>
      <c r="J183" s="17">
        <v>0</v>
      </c>
      <c r="K183" s="17">
        <v>0</v>
      </c>
      <c r="L183" s="17">
        <v>0</v>
      </c>
      <c r="M183" s="19">
        <v>0</v>
      </c>
      <c r="N183" s="17">
        <v>0</v>
      </c>
      <c r="O183" s="19">
        <v>0</v>
      </c>
      <c r="P183" s="19">
        <v>0</v>
      </c>
      <c r="Q183" s="19">
        <v>0</v>
      </c>
      <c r="R183" s="17">
        <v>0</v>
      </c>
      <c r="S183" s="17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7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7">
        <v>0</v>
      </c>
      <c r="BV183" s="17">
        <v>0</v>
      </c>
      <c r="BW183" s="17">
        <v>0</v>
      </c>
      <c r="BX183" s="17">
        <v>0</v>
      </c>
      <c r="BY183" s="17">
        <v>0</v>
      </c>
      <c r="BZ183" s="17">
        <v>0</v>
      </c>
      <c r="CA183" s="17">
        <v>0</v>
      </c>
      <c r="CB183" s="17">
        <v>0</v>
      </c>
      <c r="CC183" s="17">
        <v>0</v>
      </c>
      <c r="CD183" s="17">
        <v>0</v>
      </c>
      <c r="CE183" s="17">
        <v>0</v>
      </c>
      <c r="CF183" s="17">
        <v>0</v>
      </c>
      <c r="CG183" s="17">
        <v>0</v>
      </c>
      <c r="CH183" s="17">
        <v>0</v>
      </c>
      <c r="CI183" s="17">
        <v>0</v>
      </c>
      <c r="CJ183" s="17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>
        <v>0</v>
      </c>
      <c r="CT183" s="17">
        <v>0</v>
      </c>
      <c r="CU183" s="17">
        <v>0</v>
      </c>
      <c r="CV183" s="19">
        <v>0</v>
      </c>
      <c r="CW183" s="19">
        <v>0</v>
      </c>
      <c r="CX183" s="19">
        <v>0</v>
      </c>
      <c r="CY183" s="19">
        <v>0</v>
      </c>
      <c r="CZ183" s="19">
        <v>0</v>
      </c>
      <c r="DA183" s="19">
        <v>0</v>
      </c>
      <c r="DB183" s="19">
        <v>0</v>
      </c>
      <c r="DC183" s="18">
        <v>0</v>
      </c>
      <c r="DD183" s="19">
        <v>0</v>
      </c>
      <c r="DE183" s="19">
        <v>0</v>
      </c>
      <c r="DF183" s="19">
        <v>0</v>
      </c>
      <c r="DG183" s="19">
        <v>0</v>
      </c>
      <c r="DH183" s="19">
        <v>0</v>
      </c>
      <c r="DI183" s="19">
        <v>0</v>
      </c>
      <c r="DJ183" s="19">
        <v>0</v>
      </c>
      <c r="DK183" s="19">
        <f t="shared" si="90"/>
        <v>0</v>
      </c>
      <c r="DL183" s="24" t="s">
        <v>124</v>
      </c>
    </row>
    <row r="184" spans="1:116" ht="31.5">
      <c r="A184" s="10" t="str">
        <f>'[1]3'!A162</f>
        <v>1.6</v>
      </c>
      <c r="B184" s="11" t="str">
        <f>'[1]3'!B162</f>
        <v>Прочие инвестиционные проекты, всего, в том числе:</v>
      </c>
      <c r="C184" s="12" t="str">
        <f>'[1]3'!C162</f>
        <v>Г</v>
      </c>
      <c r="D184" s="13">
        <v>0</v>
      </c>
      <c r="E184" s="19">
        <v>0</v>
      </c>
      <c r="F184" s="13">
        <v>0</v>
      </c>
      <c r="G184" s="19">
        <v>0</v>
      </c>
      <c r="H184" s="19">
        <v>0</v>
      </c>
      <c r="I184" s="19">
        <v>0</v>
      </c>
      <c r="J184" s="13">
        <v>0</v>
      </c>
      <c r="K184" s="13">
        <v>6</v>
      </c>
      <c r="L184" s="13">
        <f t="shared" ref="L184" si="149">SUM(L185:L215)</f>
        <v>0</v>
      </c>
      <c r="M184" s="18">
        <v>0</v>
      </c>
      <c r="N184" s="13">
        <f t="shared" ref="N184" si="150">SUM(N185:N215)</f>
        <v>0</v>
      </c>
      <c r="O184" s="18">
        <v>0</v>
      </c>
      <c r="P184" s="18">
        <v>0</v>
      </c>
      <c r="Q184" s="18">
        <v>0</v>
      </c>
      <c r="R184" s="13">
        <v>0</v>
      </c>
      <c r="S184" s="13">
        <v>6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8">
        <f t="shared" ref="Z184:AY184" si="151">SUM(Z185:Z215)</f>
        <v>0</v>
      </c>
      <c r="AA184" s="18">
        <f t="shared" si="151"/>
        <v>8</v>
      </c>
      <c r="AB184" s="18">
        <f t="shared" si="151"/>
        <v>0</v>
      </c>
      <c r="AC184" s="18">
        <f t="shared" si="151"/>
        <v>0</v>
      </c>
      <c r="AD184" s="18">
        <f t="shared" si="151"/>
        <v>0</v>
      </c>
      <c r="AE184" s="18">
        <f t="shared" si="151"/>
        <v>0</v>
      </c>
      <c r="AF184" s="18">
        <f t="shared" si="151"/>
        <v>0</v>
      </c>
      <c r="AG184" s="18">
        <f t="shared" si="151"/>
        <v>0</v>
      </c>
      <c r="AH184" s="18">
        <f t="shared" si="151"/>
        <v>0</v>
      </c>
      <c r="AI184" s="18">
        <f t="shared" si="151"/>
        <v>8</v>
      </c>
      <c r="AJ184" s="18">
        <f t="shared" si="151"/>
        <v>0</v>
      </c>
      <c r="AK184" s="18">
        <f t="shared" si="151"/>
        <v>0</v>
      </c>
      <c r="AL184" s="18">
        <f t="shared" si="151"/>
        <v>0</v>
      </c>
      <c r="AM184" s="18">
        <f t="shared" si="151"/>
        <v>0</v>
      </c>
      <c r="AN184" s="18">
        <f t="shared" si="151"/>
        <v>0</v>
      </c>
      <c r="AO184" s="18">
        <f t="shared" si="151"/>
        <v>0</v>
      </c>
      <c r="AP184" s="18">
        <f t="shared" si="151"/>
        <v>0</v>
      </c>
      <c r="AQ184" s="18">
        <f t="shared" si="151"/>
        <v>8</v>
      </c>
      <c r="AR184" s="18">
        <f t="shared" si="151"/>
        <v>0</v>
      </c>
      <c r="AS184" s="18">
        <f t="shared" si="151"/>
        <v>0</v>
      </c>
      <c r="AT184" s="18">
        <f t="shared" si="151"/>
        <v>0</v>
      </c>
      <c r="AU184" s="18">
        <f t="shared" si="151"/>
        <v>0</v>
      </c>
      <c r="AV184" s="18">
        <f t="shared" si="151"/>
        <v>0</v>
      </c>
      <c r="AW184" s="18">
        <f t="shared" si="151"/>
        <v>0</v>
      </c>
      <c r="AX184" s="18">
        <f t="shared" si="151"/>
        <v>0</v>
      </c>
      <c r="AY184" s="18">
        <f t="shared" si="151"/>
        <v>6</v>
      </c>
      <c r="AZ184" s="18">
        <f t="shared" ref="AZ184:DA184" si="152">SUM(AZ185:AZ215)</f>
        <v>0</v>
      </c>
      <c r="BA184" s="18">
        <f t="shared" si="152"/>
        <v>0</v>
      </c>
      <c r="BB184" s="18">
        <f t="shared" si="152"/>
        <v>0</v>
      </c>
      <c r="BC184" s="18">
        <f t="shared" si="152"/>
        <v>0</v>
      </c>
      <c r="BD184" s="18">
        <f t="shared" si="152"/>
        <v>0</v>
      </c>
      <c r="BE184" s="18">
        <f t="shared" si="152"/>
        <v>0</v>
      </c>
      <c r="BF184" s="18">
        <f>SUM(BF185:BF215)</f>
        <v>0</v>
      </c>
      <c r="BG184" s="18">
        <f>SUM(BG185:BG215)</f>
        <v>8</v>
      </c>
      <c r="BH184" s="18">
        <f t="shared" ref="BH184:BO184" si="153">SUM(BH185:BH215)</f>
        <v>0</v>
      </c>
      <c r="BI184" s="18">
        <f t="shared" si="153"/>
        <v>0</v>
      </c>
      <c r="BJ184" s="18">
        <f t="shared" si="153"/>
        <v>0</v>
      </c>
      <c r="BK184" s="18">
        <f t="shared" si="153"/>
        <v>0</v>
      </c>
      <c r="BL184" s="18">
        <f t="shared" si="153"/>
        <v>0</v>
      </c>
      <c r="BM184" s="18">
        <f t="shared" si="153"/>
        <v>0</v>
      </c>
      <c r="BN184" s="18">
        <f t="shared" si="153"/>
        <v>0</v>
      </c>
      <c r="BO184" s="18">
        <f t="shared" si="153"/>
        <v>3</v>
      </c>
      <c r="BP184" s="18">
        <f t="shared" si="152"/>
        <v>0</v>
      </c>
      <c r="BQ184" s="18">
        <f t="shared" si="152"/>
        <v>0</v>
      </c>
      <c r="BR184" s="18">
        <f t="shared" si="152"/>
        <v>0</v>
      </c>
      <c r="BS184" s="18">
        <f t="shared" si="152"/>
        <v>0</v>
      </c>
      <c r="BT184" s="18">
        <f t="shared" si="152"/>
        <v>0</v>
      </c>
      <c r="BU184" s="18">
        <f t="shared" si="152"/>
        <v>0</v>
      </c>
      <c r="BV184" s="18">
        <f>SUM(BV185:BV215)</f>
        <v>0</v>
      </c>
      <c r="BW184" s="18">
        <f t="shared" ref="BW184:CE184" si="154">SUM(BW185:BW215)</f>
        <v>6</v>
      </c>
      <c r="BX184" s="18">
        <f t="shared" si="154"/>
        <v>0</v>
      </c>
      <c r="BY184" s="18">
        <f t="shared" si="154"/>
        <v>0</v>
      </c>
      <c r="BZ184" s="18">
        <f t="shared" si="154"/>
        <v>0</v>
      </c>
      <c r="CA184" s="18">
        <f t="shared" si="154"/>
        <v>0</v>
      </c>
      <c r="CB184" s="18">
        <f t="shared" si="154"/>
        <v>0</v>
      </c>
      <c r="CC184" s="18">
        <f t="shared" si="154"/>
        <v>0</v>
      </c>
      <c r="CD184" s="18">
        <f t="shared" si="154"/>
        <v>0</v>
      </c>
      <c r="CE184" s="18">
        <f t="shared" si="154"/>
        <v>0</v>
      </c>
      <c r="CF184" s="18">
        <f t="shared" si="152"/>
        <v>0</v>
      </c>
      <c r="CG184" s="18">
        <f t="shared" si="152"/>
        <v>0</v>
      </c>
      <c r="CH184" s="18">
        <f t="shared" si="152"/>
        <v>0</v>
      </c>
      <c r="CI184" s="18">
        <f t="shared" si="152"/>
        <v>0</v>
      </c>
      <c r="CJ184" s="18">
        <f t="shared" si="152"/>
        <v>0</v>
      </c>
      <c r="CK184" s="18">
        <f t="shared" si="152"/>
        <v>0</v>
      </c>
      <c r="CL184" s="18">
        <f>SUM(CL185:CL215)</f>
        <v>0</v>
      </c>
      <c r="CM184" s="18">
        <f t="shared" ref="CM184:CU184" si="155">SUM(CM185:CM215)</f>
        <v>8</v>
      </c>
      <c r="CN184" s="18">
        <f t="shared" si="155"/>
        <v>0</v>
      </c>
      <c r="CO184" s="18">
        <f t="shared" si="155"/>
        <v>0</v>
      </c>
      <c r="CP184" s="18">
        <f t="shared" si="155"/>
        <v>0</v>
      </c>
      <c r="CQ184" s="18">
        <f t="shared" si="155"/>
        <v>0</v>
      </c>
      <c r="CR184" s="18">
        <f t="shared" si="155"/>
        <v>0</v>
      </c>
      <c r="CS184" s="18">
        <f t="shared" si="155"/>
        <v>0</v>
      </c>
      <c r="CT184" s="18">
        <f t="shared" si="155"/>
        <v>0</v>
      </c>
      <c r="CU184" s="18">
        <f t="shared" si="155"/>
        <v>0</v>
      </c>
      <c r="CV184" s="18">
        <f t="shared" si="152"/>
        <v>0</v>
      </c>
      <c r="CW184" s="18">
        <f t="shared" si="152"/>
        <v>0</v>
      </c>
      <c r="CX184" s="18">
        <f t="shared" si="152"/>
        <v>0</v>
      </c>
      <c r="CY184" s="18">
        <f t="shared" si="152"/>
        <v>0</v>
      </c>
      <c r="CZ184" s="18">
        <f t="shared" si="152"/>
        <v>0</v>
      </c>
      <c r="DA184" s="18">
        <f t="shared" si="152"/>
        <v>0</v>
      </c>
      <c r="DB184" s="18">
        <f>SUM(DB185:DB215)</f>
        <v>0</v>
      </c>
      <c r="DC184" s="18">
        <f t="shared" ref="DC184:DJ184" si="156">SUM(DC185:DC215)</f>
        <v>29</v>
      </c>
      <c r="DD184" s="18">
        <f>SUM(DD185:DD215)</f>
        <v>0</v>
      </c>
      <c r="DE184" s="18">
        <f t="shared" ref="DE184:DI184" si="157">SUM(DE185:DE215)</f>
        <v>0</v>
      </c>
      <c r="DF184" s="18">
        <f t="shared" si="157"/>
        <v>0</v>
      </c>
      <c r="DG184" s="18">
        <f t="shared" si="157"/>
        <v>0</v>
      </c>
      <c r="DH184" s="18">
        <f t="shared" si="157"/>
        <v>0</v>
      </c>
      <c r="DI184" s="18">
        <f t="shared" si="157"/>
        <v>0</v>
      </c>
      <c r="DJ184" s="18">
        <f t="shared" si="156"/>
        <v>0</v>
      </c>
      <c r="DK184" s="18">
        <f>SUM(DK185:DK215)</f>
        <v>17</v>
      </c>
      <c r="DL184" s="15"/>
    </row>
    <row r="185" spans="1:116" ht="31.5">
      <c r="A185" s="10" t="s">
        <v>133</v>
      </c>
      <c r="B185" s="11" t="str">
        <f>'[1]3'!B163</f>
        <v>Производственная база в ОП с. Новобелокатай ул. Мира 10б</v>
      </c>
      <c r="C185" s="12" t="str">
        <f>'[1]3'!C163</f>
        <v>G_ГИП_77</v>
      </c>
      <c r="D185" s="17">
        <v>0</v>
      </c>
      <c r="E185" s="19">
        <v>0</v>
      </c>
      <c r="F185" s="17">
        <v>0</v>
      </c>
      <c r="G185" s="19">
        <v>0</v>
      </c>
      <c r="H185" s="19">
        <v>0</v>
      </c>
      <c r="I185" s="19">
        <v>0</v>
      </c>
      <c r="J185" s="17">
        <v>0</v>
      </c>
      <c r="K185" s="17">
        <v>0</v>
      </c>
      <c r="L185" s="17">
        <v>0</v>
      </c>
      <c r="M185" s="19">
        <v>0</v>
      </c>
      <c r="N185" s="17">
        <v>0</v>
      </c>
      <c r="O185" s="19">
        <v>0</v>
      </c>
      <c r="P185" s="19">
        <v>0</v>
      </c>
      <c r="Q185" s="19">
        <v>0</v>
      </c>
      <c r="R185" s="17">
        <v>0</v>
      </c>
      <c r="S185" s="17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1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1</v>
      </c>
      <c r="AJ185" s="17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1</v>
      </c>
      <c r="AR185" s="17">
        <v>0</v>
      </c>
      <c r="AS185" s="17">
        <v>0</v>
      </c>
      <c r="AT185" s="17">
        <v>0</v>
      </c>
      <c r="AU185" s="17">
        <v>0</v>
      </c>
      <c r="AV185" s="17">
        <v>0</v>
      </c>
      <c r="AW185" s="17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>
        <v>0</v>
      </c>
      <c r="BG185" s="17">
        <v>1</v>
      </c>
      <c r="BH185" s="17">
        <v>0</v>
      </c>
      <c r="BI185" s="17">
        <v>0</v>
      </c>
      <c r="BJ185" s="17">
        <v>0</v>
      </c>
      <c r="BK185" s="17">
        <v>0</v>
      </c>
      <c r="BL185" s="17">
        <v>0</v>
      </c>
      <c r="BM185" s="17">
        <v>0</v>
      </c>
      <c r="BN185" s="17">
        <v>0</v>
      </c>
      <c r="BO185" s="17">
        <v>0</v>
      </c>
      <c r="BP185" s="17">
        <v>0</v>
      </c>
      <c r="BQ185" s="17">
        <v>0</v>
      </c>
      <c r="BR185" s="17">
        <v>0</v>
      </c>
      <c r="BS185" s="17">
        <v>0</v>
      </c>
      <c r="BT185" s="17">
        <v>0</v>
      </c>
      <c r="BU185" s="17">
        <v>0</v>
      </c>
      <c r="BV185" s="17">
        <v>0</v>
      </c>
      <c r="BW185" s="17">
        <v>1</v>
      </c>
      <c r="BX185" s="17">
        <v>0</v>
      </c>
      <c r="BY185" s="17">
        <v>0</v>
      </c>
      <c r="BZ185" s="17">
        <v>0</v>
      </c>
      <c r="CA185" s="17">
        <v>0</v>
      </c>
      <c r="CB185" s="17">
        <v>0</v>
      </c>
      <c r="CC185" s="17">
        <v>0</v>
      </c>
      <c r="CD185" s="17">
        <v>0</v>
      </c>
      <c r="CE185" s="17">
        <v>0</v>
      </c>
      <c r="CF185" s="17">
        <v>0</v>
      </c>
      <c r="CG185" s="17">
        <v>0</v>
      </c>
      <c r="CH185" s="17">
        <v>0</v>
      </c>
      <c r="CI185" s="17">
        <v>0</v>
      </c>
      <c r="CJ185" s="17">
        <v>0</v>
      </c>
      <c r="CK185" s="17">
        <v>0</v>
      </c>
      <c r="CL185" s="17">
        <v>0</v>
      </c>
      <c r="CM185" s="17">
        <v>1</v>
      </c>
      <c r="CN185" s="17">
        <v>0</v>
      </c>
      <c r="CO185" s="17">
        <v>0</v>
      </c>
      <c r="CP185" s="17">
        <v>0</v>
      </c>
      <c r="CQ185" s="17">
        <v>0</v>
      </c>
      <c r="CR185" s="17">
        <v>0</v>
      </c>
      <c r="CS185" s="17">
        <v>0</v>
      </c>
      <c r="CT185" s="17">
        <v>0</v>
      </c>
      <c r="CU185" s="17">
        <v>0</v>
      </c>
      <c r="CV185" s="19">
        <v>0</v>
      </c>
      <c r="CW185" s="19">
        <v>0</v>
      </c>
      <c r="CX185" s="19">
        <v>0</v>
      </c>
      <c r="CY185" s="19">
        <v>0</v>
      </c>
      <c r="CZ185" s="19">
        <v>0</v>
      </c>
      <c r="DA185" s="19">
        <v>0</v>
      </c>
      <c r="DB185" s="18">
        <v>0</v>
      </c>
      <c r="DC185" s="18">
        <v>1</v>
      </c>
      <c r="DD185" s="19">
        <v>0</v>
      </c>
      <c r="DE185" s="19">
        <v>0</v>
      </c>
      <c r="DF185" s="19">
        <v>0</v>
      </c>
      <c r="DG185" s="19">
        <v>0</v>
      </c>
      <c r="DH185" s="19">
        <v>0</v>
      </c>
      <c r="DI185" s="19">
        <v>0</v>
      </c>
      <c r="DJ185" s="18">
        <v>0</v>
      </c>
      <c r="DK185" s="18">
        <v>1</v>
      </c>
      <c r="DL185" s="15"/>
    </row>
    <row r="186" spans="1:116">
      <c r="A186" s="10" t="s">
        <v>134</v>
      </c>
      <c r="B186" s="11" t="str">
        <f>'[1]3'!B164</f>
        <v>Производственная база в г.Уфа, ул. Бессонова 2б</v>
      </c>
      <c r="C186" s="12" t="str">
        <f>'[1]3'!C164</f>
        <v>I_ГИП_98</v>
      </c>
      <c r="D186" s="17">
        <v>0</v>
      </c>
      <c r="E186" s="19">
        <v>0</v>
      </c>
      <c r="F186" s="17">
        <v>0</v>
      </c>
      <c r="G186" s="19">
        <v>0</v>
      </c>
      <c r="H186" s="19">
        <v>0</v>
      </c>
      <c r="I186" s="19">
        <v>0</v>
      </c>
      <c r="J186" s="17">
        <v>0</v>
      </c>
      <c r="K186" s="17">
        <v>1</v>
      </c>
      <c r="L186" s="17">
        <v>0</v>
      </c>
      <c r="M186" s="19">
        <v>0</v>
      </c>
      <c r="N186" s="17">
        <v>0</v>
      </c>
      <c r="O186" s="19">
        <v>0</v>
      </c>
      <c r="P186" s="19">
        <v>0</v>
      </c>
      <c r="Q186" s="19">
        <v>0</v>
      </c>
      <c r="R186" s="17">
        <v>0</v>
      </c>
      <c r="S186" s="17">
        <v>1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1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19">
        <v>0</v>
      </c>
      <c r="AY186" s="27">
        <v>1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9">
        <v>0</v>
      </c>
      <c r="CW186" s="19">
        <v>0</v>
      </c>
      <c r="CX186" s="19">
        <v>0</v>
      </c>
      <c r="CY186" s="19">
        <v>0</v>
      </c>
      <c r="CZ186" s="19">
        <v>0</v>
      </c>
      <c r="DA186" s="19">
        <v>0</v>
      </c>
      <c r="DB186" s="18">
        <v>0</v>
      </c>
      <c r="DC186" s="18">
        <v>0</v>
      </c>
      <c r="DD186" s="19">
        <v>0</v>
      </c>
      <c r="DE186" s="19">
        <v>0</v>
      </c>
      <c r="DF186" s="19">
        <v>0</v>
      </c>
      <c r="DG186" s="19">
        <v>0</v>
      </c>
      <c r="DH186" s="19">
        <v>0</v>
      </c>
      <c r="DI186" s="19">
        <v>0</v>
      </c>
      <c r="DJ186" s="18">
        <v>0</v>
      </c>
      <c r="DK186" s="18">
        <v>1</v>
      </c>
      <c r="DL186" s="15"/>
    </row>
    <row r="187" spans="1:116" ht="31.5">
      <c r="A187" s="10" t="s">
        <v>135</v>
      </c>
      <c r="B187" s="11" t="str">
        <f>'[1]3'!B165</f>
        <v>Организация Центр обработки данных (сервер 1шт.  в г. Уфа)</v>
      </c>
      <c r="C187" s="12" t="str">
        <f>'[1]3'!C165</f>
        <v>G_ГИП_78</v>
      </c>
      <c r="D187" s="17">
        <v>0</v>
      </c>
      <c r="E187" s="19">
        <v>0</v>
      </c>
      <c r="F187" s="17">
        <v>0</v>
      </c>
      <c r="G187" s="19">
        <v>0</v>
      </c>
      <c r="H187" s="19">
        <v>0</v>
      </c>
      <c r="I187" s="19">
        <v>0</v>
      </c>
      <c r="J187" s="17">
        <v>0</v>
      </c>
      <c r="K187" s="17">
        <v>0</v>
      </c>
      <c r="L187" s="17">
        <v>0</v>
      </c>
      <c r="M187" s="19">
        <v>0</v>
      </c>
      <c r="N187" s="17">
        <v>0</v>
      </c>
      <c r="O187" s="19">
        <v>0</v>
      </c>
      <c r="P187" s="19">
        <v>0</v>
      </c>
      <c r="Q187" s="19">
        <v>0</v>
      </c>
      <c r="R187" s="17">
        <v>0</v>
      </c>
      <c r="S187" s="17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1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8">
        <v>0</v>
      </c>
      <c r="AI187" s="18">
        <v>1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7">
        <v>0</v>
      </c>
      <c r="BI187" s="17">
        <v>0</v>
      </c>
      <c r="BJ187" s="17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7">
        <v>0</v>
      </c>
      <c r="BV187" s="17">
        <v>0</v>
      </c>
      <c r="BW187" s="17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>
        <v>0</v>
      </c>
      <c r="CG187" s="17">
        <v>0</v>
      </c>
      <c r="CH187" s="17">
        <v>0</v>
      </c>
      <c r="CI187" s="17">
        <v>0</v>
      </c>
      <c r="CJ187" s="17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0</v>
      </c>
      <c r="CS187" s="17">
        <v>0</v>
      </c>
      <c r="CT187" s="17">
        <v>0</v>
      </c>
      <c r="CU187" s="17">
        <v>0</v>
      </c>
      <c r="CV187" s="19">
        <v>0</v>
      </c>
      <c r="CW187" s="19">
        <v>0</v>
      </c>
      <c r="CX187" s="19">
        <v>0</v>
      </c>
      <c r="CY187" s="19">
        <v>0</v>
      </c>
      <c r="CZ187" s="19">
        <v>0</v>
      </c>
      <c r="DA187" s="19">
        <v>0</v>
      </c>
      <c r="DB187" s="18">
        <v>0</v>
      </c>
      <c r="DC187" s="18">
        <v>1</v>
      </c>
      <c r="DD187" s="19">
        <v>0</v>
      </c>
      <c r="DE187" s="19">
        <v>0</v>
      </c>
      <c r="DF187" s="19">
        <v>0</v>
      </c>
      <c r="DG187" s="19">
        <v>0</v>
      </c>
      <c r="DH187" s="19">
        <v>0</v>
      </c>
      <c r="DI187" s="19">
        <v>0</v>
      </c>
      <c r="DJ187" s="18">
        <v>0</v>
      </c>
      <c r="DK187" s="18">
        <v>1</v>
      </c>
      <c r="DL187" s="15"/>
    </row>
    <row r="188" spans="1:116" ht="31.5">
      <c r="A188" s="10" t="s">
        <v>136</v>
      </c>
      <c r="B188" s="11" t="str">
        <f>'[1]3'!B166</f>
        <v>Организация Центр обработки данных (сервер 1шт.  в г. Уфа 2020 г.)</v>
      </c>
      <c r="C188" s="12" t="str">
        <f>'[1]3'!C166</f>
        <v>I-ГИП-100</v>
      </c>
      <c r="D188" s="17">
        <v>0</v>
      </c>
      <c r="E188" s="19">
        <v>0</v>
      </c>
      <c r="F188" s="17">
        <v>0</v>
      </c>
      <c r="G188" s="19">
        <v>0</v>
      </c>
      <c r="H188" s="19">
        <v>0</v>
      </c>
      <c r="I188" s="19">
        <v>0</v>
      </c>
      <c r="J188" s="17">
        <v>0</v>
      </c>
      <c r="K188" s="17">
        <v>0</v>
      </c>
      <c r="L188" s="17">
        <v>0</v>
      </c>
      <c r="M188" s="19">
        <v>0</v>
      </c>
      <c r="N188" s="17">
        <v>0</v>
      </c>
      <c r="O188" s="19">
        <v>0</v>
      </c>
      <c r="P188" s="19">
        <v>0</v>
      </c>
      <c r="Q188" s="19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  <c r="AV188" s="17">
        <v>0</v>
      </c>
      <c r="AW188" s="17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7">
        <v>0</v>
      </c>
      <c r="BI188" s="17">
        <v>0</v>
      </c>
      <c r="BJ188" s="17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9">
        <v>0</v>
      </c>
      <c r="BQ188" s="19">
        <v>0</v>
      </c>
      <c r="BR188" s="19">
        <v>0</v>
      </c>
      <c r="BS188" s="19">
        <v>0</v>
      </c>
      <c r="BT188" s="19">
        <v>0</v>
      </c>
      <c r="BU188" s="19">
        <v>0</v>
      </c>
      <c r="BV188" s="18">
        <v>0</v>
      </c>
      <c r="BW188" s="17">
        <v>1</v>
      </c>
      <c r="BX188" s="19">
        <v>0</v>
      </c>
      <c r="BY188" s="19">
        <v>0</v>
      </c>
      <c r="BZ188" s="19">
        <v>0</v>
      </c>
      <c r="CA188" s="19">
        <v>0</v>
      </c>
      <c r="CB188" s="19">
        <v>0</v>
      </c>
      <c r="CC188" s="19">
        <v>0</v>
      </c>
      <c r="CD188" s="18">
        <v>0</v>
      </c>
      <c r="CE188" s="17">
        <v>0</v>
      </c>
      <c r="CF188" s="17">
        <v>0</v>
      </c>
      <c r="CG188" s="17">
        <v>0</v>
      </c>
      <c r="CH188" s="17">
        <v>0</v>
      </c>
      <c r="CI188" s="17">
        <v>0</v>
      </c>
      <c r="CJ188" s="17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CQ188" s="17">
        <v>0</v>
      </c>
      <c r="CR188" s="17">
        <v>0</v>
      </c>
      <c r="CS188" s="17">
        <v>0</v>
      </c>
      <c r="CT188" s="17">
        <v>0</v>
      </c>
      <c r="CU188" s="17">
        <v>0</v>
      </c>
      <c r="CV188" s="19">
        <v>0</v>
      </c>
      <c r="CW188" s="19">
        <v>0</v>
      </c>
      <c r="CX188" s="19">
        <v>0</v>
      </c>
      <c r="CY188" s="19">
        <v>0</v>
      </c>
      <c r="CZ188" s="19">
        <v>0</v>
      </c>
      <c r="DA188" s="19">
        <v>0</v>
      </c>
      <c r="DB188" s="18">
        <v>0</v>
      </c>
      <c r="DC188" s="18">
        <v>1</v>
      </c>
      <c r="DD188" s="19">
        <v>0</v>
      </c>
      <c r="DE188" s="19">
        <v>0</v>
      </c>
      <c r="DF188" s="19">
        <v>0</v>
      </c>
      <c r="DG188" s="19">
        <v>0</v>
      </c>
      <c r="DH188" s="19">
        <v>0</v>
      </c>
      <c r="DI188" s="19">
        <v>0</v>
      </c>
      <c r="DJ188" s="18">
        <v>0</v>
      </c>
      <c r="DK188" s="18">
        <v>0</v>
      </c>
      <c r="DL188" s="15"/>
    </row>
    <row r="189" spans="1:116" ht="63">
      <c r="A189" s="10" t="s">
        <v>137</v>
      </c>
      <c r="B189" s="11" t="str">
        <f>'[1]3'!B167</f>
        <v>Приобретение спецтехники в 2017г. (Рено Дастер 1шт. г. Уфа, Лада Ларгус 1 шт. г. Уфа, Газель Некст 1шт. г. Уфа, УАЗ 2шт. с. Красноусольский, с. К-Мияки)</v>
      </c>
      <c r="C189" s="12" t="str">
        <f>'[1]3'!C167</f>
        <v>G_ГИП_79</v>
      </c>
      <c r="D189" s="17">
        <v>0</v>
      </c>
      <c r="E189" s="19">
        <v>0</v>
      </c>
      <c r="F189" s="17">
        <v>0</v>
      </c>
      <c r="G189" s="19">
        <v>0</v>
      </c>
      <c r="H189" s="19">
        <v>0</v>
      </c>
      <c r="I189" s="19">
        <v>0</v>
      </c>
      <c r="J189" s="17">
        <v>0</v>
      </c>
      <c r="K189" s="17">
        <v>0</v>
      </c>
      <c r="L189" s="17">
        <v>0</v>
      </c>
      <c r="M189" s="19">
        <v>0</v>
      </c>
      <c r="N189" s="17">
        <v>0</v>
      </c>
      <c r="O189" s="19">
        <v>0</v>
      </c>
      <c r="P189" s="19">
        <v>0</v>
      </c>
      <c r="Q189" s="19">
        <v>0</v>
      </c>
      <c r="R189" s="17">
        <v>0</v>
      </c>
      <c r="S189" s="17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7">
        <v>0</v>
      </c>
      <c r="AA189" s="18">
        <v>5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7">
        <v>0</v>
      </c>
      <c r="AI189" s="18">
        <v>5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</v>
      </c>
      <c r="BT189" s="17">
        <v>0</v>
      </c>
      <c r="BU189" s="17">
        <v>0</v>
      </c>
      <c r="BV189" s="17">
        <v>0</v>
      </c>
      <c r="BW189" s="17">
        <v>0</v>
      </c>
      <c r="BX189" s="17">
        <v>0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>
        <v>0</v>
      </c>
      <c r="CG189" s="17">
        <v>0</v>
      </c>
      <c r="CH189" s="17">
        <v>0</v>
      </c>
      <c r="CI189" s="17">
        <v>0</v>
      </c>
      <c r="CJ189" s="17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0</v>
      </c>
      <c r="CR189" s="17">
        <v>0</v>
      </c>
      <c r="CS189" s="17">
        <v>0</v>
      </c>
      <c r="CT189" s="17">
        <v>0</v>
      </c>
      <c r="CU189" s="17">
        <v>0</v>
      </c>
      <c r="CV189" s="19">
        <v>0</v>
      </c>
      <c r="CW189" s="19">
        <v>0</v>
      </c>
      <c r="CX189" s="19">
        <v>0</v>
      </c>
      <c r="CY189" s="19">
        <v>0</v>
      </c>
      <c r="CZ189" s="19">
        <v>0</v>
      </c>
      <c r="DA189" s="19">
        <v>0</v>
      </c>
      <c r="DB189" s="18">
        <v>0</v>
      </c>
      <c r="DC189" s="18">
        <v>5</v>
      </c>
      <c r="DD189" s="19">
        <v>0</v>
      </c>
      <c r="DE189" s="19">
        <v>0</v>
      </c>
      <c r="DF189" s="19">
        <v>0</v>
      </c>
      <c r="DG189" s="19">
        <v>0</v>
      </c>
      <c r="DH189" s="19">
        <v>0</v>
      </c>
      <c r="DI189" s="19">
        <v>0</v>
      </c>
      <c r="DJ189" s="18">
        <v>0</v>
      </c>
      <c r="DK189" s="18">
        <v>5</v>
      </c>
      <c r="DL189" s="15" t="s">
        <v>130</v>
      </c>
    </row>
    <row r="190" spans="1:116" ht="31.5">
      <c r="A190" s="10" t="s">
        <v>138</v>
      </c>
      <c r="B190" s="11" t="str">
        <f>'[1]3'!B168</f>
        <v>Приобретение бурильно-крановой машины 1 шт. в ОП с. Красноусольский</v>
      </c>
      <c r="C190" s="12" t="s">
        <v>168</v>
      </c>
      <c r="D190" s="17">
        <v>0</v>
      </c>
      <c r="E190" s="19">
        <v>0</v>
      </c>
      <c r="F190" s="17">
        <v>0</v>
      </c>
      <c r="G190" s="19">
        <v>0</v>
      </c>
      <c r="H190" s="19">
        <v>0</v>
      </c>
      <c r="I190" s="19">
        <v>0</v>
      </c>
      <c r="J190" s="17">
        <v>0</v>
      </c>
      <c r="K190" s="17">
        <v>0</v>
      </c>
      <c r="L190" s="17">
        <v>0</v>
      </c>
      <c r="M190" s="19">
        <v>0</v>
      </c>
      <c r="N190" s="17">
        <v>0</v>
      </c>
      <c r="O190" s="19">
        <v>0</v>
      </c>
      <c r="P190" s="19">
        <v>0</v>
      </c>
      <c r="Q190" s="19">
        <v>0</v>
      </c>
      <c r="R190" s="17">
        <v>0</v>
      </c>
      <c r="S190" s="17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0</v>
      </c>
      <c r="AW190" s="17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7">
        <v>1</v>
      </c>
      <c r="BH190" s="17">
        <v>0</v>
      </c>
      <c r="BI190" s="17">
        <v>0</v>
      </c>
      <c r="BJ190" s="17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1</v>
      </c>
      <c r="BP190" s="17">
        <v>0</v>
      </c>
      <c r="BQ190" s="17">
        <v>0</v>
      </c>
      <c r="BR190" s="17">
        <v>0</v>
      </c>
      <c r="BS190" s="17">
        <v>0</v>
      </c>
      <c r="BT190" s="17">
        <v>0</v>
      </c>
      <c r="BU190" s="17">
        <v>0</v>
      </c>
      <c r="BV190" s="17">
        <v>0</v>
      </c>
      <c r="BW190" s="17">
        <v>0</v>
      </c>
      <c r="BX190" s="17">
        <v>0</v>
      </c>
      <c r="BY190" s="17">
        <v>0</v>
      </c>
      <c r="BZ190" s="17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>
        <v>0</v>
      </c>
      <c r="CG190" s="17">
        <v>0</v>
      </c>
      <c r="CH190" s="17">
        <v>0</v>
      </c>
      <c r="CI190" s="17">
        <v>0</v>
      </c>
      <c r="CJ190" s="17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CQ190" s="17">
        <v>0</v>
      </c>
      <c r="CR190" s="17">
        <v>0</v>
      </c>
      <c r="CS190" s="17">
        <v>0</v>
      </c>
      <c r="CT190" s="17">
        <v>0</v>
      </c>
      <c r="CU190" s="17">
        <v>0</v>
      </c>
      <c r="CV190" s="19">
        <v>0</v>
      </c>
      <c r="CW190" s="19">
        <v>0</v>
      </c>
      <c r="CX190" s="19">
        <v>0</v>
      </c>
      <c r="CY190" s="19">
        <v>0</v>
      </c>
      <c r="CZ190" s="19">
        <v>0</v>
      </c>
      <c r="DA190" s="19">
        <v>0</v>
      </c>
      <c r="DB190" s="18">
        <v>0</v>
      </c>
      <c r="DC190" s="18">
        <v>1</v>
      </c>
      <c r="DD190" s="19">
        <v>0</v>
      </c>
      <c r="DE190" s="19">
        <v>0</v>
      </c>
      <c r="DF190" s="19">
        <v>0</v>
      </c>
      <c r="DG190" s="19">
        <v>0</v>
      </c>
      <c r="DH190" s="19">
        <v>0</v>
      </c>
      <c r="DI190" s="19">
        <v>0</v>
      </c>
      <c r="DJ190" s="18">
        <v>0</v>
      </c>
      <c r="DK190" s="18">
        <v>1</v>
      </c>
      <c r="DL190" s="15"/>
    </row>
    <row r="191" spans="1:116" ht="31.5">
      <c r="A191" s="10" t="s">
        <v>139</v>
      </c>
      <c r="B191" s="11" t="str">
        <f>'[1]3'!B169</f>
        <v>Приобретение бурильно-крановой машины 1 шт. в ОП с. К-Мияки</v>
      </c>
      <c r="C191" s="12" t="str">
        <f>'[1]3'!C169</f>
        <v>G-ГИП-87</v>
      </c>
      <c r="D191" s="17">
        <v>0</v>
      </c>
      <c r="E191" s="19">
        <v>0</v>
      </c>
      <c r="F191" s="17">
        <v>0</v>
      </c>
      <c r="G191" s="19">
        <v>0</v>
      </c>
      <c r="H191" s="19">
        <v>0</v>
      </c>
      <c r="I191" s="19">
        <v>0</v>
      </c>
      <c r="J191" s="17">
        <v>0</v>
      </c>
      <c r="K191" s="17">
        <v>0</v>
      </c>
      <c r="L191" s="17">
        <v>0</v>
      </c>
      <c r="M191" s="19">
        <v>0</v>
      </c>
      <c r="N191" s="17">
        <v>0</v>
      </c>
      <c r="O191" s="19">
        <v>0</v>
      </c>
      <c r="P191" s="19">
        <v>0</v>
      </c>
      <c r="Q191" s="19">
        <v>0</v>
      </c>
      <c r="R191" s="17">
        <v>0</v>
      </c>
      <c r="S191" s="17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1</v>
      </c>
      <c r="BH191" s="17">
        <v>0</v>
      </c>
      <c r="BI191" s="17">
        <v>0</v>
      </c>
      <c r="BJ191" s="17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0</v>
      </c>
      <c r="BT191" s="17">
        <v>0</v>
      </c>
      <c r="BU191" s="17">
        <v>0</v>
      </c>
      <c r="BV191" s="17">
        <v>0</v>
      </c>
      <c r="BW191" s="17">
        <v>0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>
        <v>0</v>
      </c>
      <c r="CG191" s="17">
        <v>0</v>
      </c>
      <c r="CH191" s="17">
        <v>0</v>
      </c>
      <c r="CI191" s="17">
        <v>0</v>
      </c>
      <c r="CJ191" s="17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CQ191" s="17">
        <v>0</v>
      </c>
      <c r="CR191" s="17">
        <v>0</v>
      </c>
      <c r="CS191" s="17">
        <v>0</v>
      </c>
      <c r="CT191" s="17">
        <v>0</v>
      </c>
      <c r="CU191" s="17">
        <v>0</v>
      </c>
      <c r="CV191" s="19">
        <v>0</v>
      </c>
      <c r="CW191" s="19">
        <v>0</v>
      </c>
      <c r="CX191" s="19">
        <v>0</v>
      </c>
      <c r="CY191" s="19">
        <v>0</v>
      </c>
      <c r="CZ191" s="19">
        <v>0</v>
      </c>
      <c r="DA191" s="19">
        <v>0</v>
      </c>
      <c r="DB191" s="18">
        <v>0</v>
      </c>
      <c r="DC191" s="18">
        <v>1</v>
      </c>
      <c r="DD191" s="19">
        <v>0</v>
      </c>
      <c r="DE191" s="19">
        <v>0</v>
      </c>
      <c r="DF191" s="19">
        <v>0</v>
      </c>
      <c r="DG191" s="19">
        <v>0</v>
      </c>
      <c r="DH191" s="19">
        <v>0</v>
      </c>
      <c r="DI191" s="19">
        <v>0</v>
      </c>
      <c r="DJ191" s="18">
        <v>0</v>
      </c>
      <c r="DK191" s="18">
        <v>0</v>
      </c>
      <c r="DL191" s="15"/>
    </row>
    <row r="192" spans="1:116">
      <c r="A192" s="10" t="s">
        <v>140</v>
      </c>
      <c r="B192" s="11" t="str">
        <f>'[1]3'!B170</f>
        <v>Приобретение автовышки 1 шт. в ОП г. Мелеуз</v>
      </c>
      <c r="C192" s="12" t="s">
        <v>169</v>
      </c>
      <c r="D192" s="17">
        <v>0</v>
      </c>
      <c r="E192" s="19">
        <v>0</v>
      </c>
      <c r="F192" s="17">
        <v>0</v>
      </c>
      <c r="G192" s="19">
        <v>0</v>
      </c>
      <c r="H192" s="19">
        <v>0</v>
      </c>
      <c r="I192" s="19">
        <v>0</v>
      </c>
      <c r="J192" s="17">
        <v>0</v>
      </c>
      <c r="K192" s="17">
        <v>0</v>
      </c>
      <c r="L192" s="17">
        <v>0</v>
      </c>
      <c r="M192" s="19">
        <v>0</v>
      </c>
      <c r="N192" s="17">
        <v>0</v>
      </c>
      <c r="O192" s="19">
        <v>0</v>
      </c>
      <c r="P192" s="19">
        <v>0</v>
      </c>
      <c r="Q192" s="19">
        <v>0</v>
      </c>
      <c r="R192" s="17">
        <v>0</v>
      </c>
      <c r="S192" s="17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0</v>
      </c>
      <c r="AW192" s="17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7">
        <v>1</v>
      </c>
      <c r="BH192" s="17">
        <v>0</v>
      </c>
      <c r="BI192" s="17">
        <v>0</v>
      </c>
      <c r="BJ192" s="17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1</v>
      </c>
      <c r="BP192" s="17">
        <v>0</v>
      </c>
      <c r="BQ192" s="17">
        <v>0</v>
      </c>
      <c r="BR192" s="17">
        <v>0</v>
      </c>
      <c r="BS192" s="17">
        <v>0</v>
      </c>
      <c r="BT192" s="17">
        <v>0</v>
      </c>
      <c r="BU192" s="17">
        <v>0</v>
      </c>
      <c r="BV192" s="17">
        <v>0</v>
      </c>
      <c r="BW192" s="17">
        <v>0</v>
      </c>
      <c r="BX192" s="17">
        <v>0</v>
      </c>
      <c r="BY192" s="17">
        <v>0</v>
      </c>
      <c r="BZ192" s="17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>
        <v>0</v>
      </c>
      <c r="CG192" s="17">
        <v>0</v>
      </c>
      <c r="CH192" s="17">
        <v>0</v>
      </c>
      <c r="CI192" s="17">
        <v>0</v>
      </c>
      <c r="CJ192" s="17">
        <v>0</v>
      </c>
      <c r="CK192" s="17">
        <v>0</v>
      </c>
      <c r="CL192" s="17">
        <v>0</v>
      </c>
      <c r="CM192" s="17">
        <v>0</v>
      </c>
      <c r="CN192" s="17">
        <v>0</v>
      </c>
      <c r="CO192" s="17">
        <v>0</v>
      </c>
      <c r="CP192" s="17">
        <v>0</v>
      </c>
      <c r="CQ192" s="17">
        <v>0</v>
      </c>
      <c r="CR192" s="17">
        <v>0</v>
      </c>
      <c r="CS192" s="17">
        <v>0</v>
      </c>
      <c r="CT192" s="17">
        <v>0</v>
      </c>
      <c r="CU192" s="17">
        <v>0</v>
      </c>
      <c r="CV192" s="19">
        <v>0</v>
      </c>
      <c r="CW192" s="19">
        <v>0</v>
      </c>
      <c r="CX192" s="19">
        <v>0</v>
      </c>
      <c r="CY192" s="19">
        <v>0</v>
      </c>
      <c r="CZ192" s="19">
        <v>0</v>
      </c>
      <c r="DA192" s="19">
        <v>0</v>
      </c>
      <c r="DB192" s="18">
        <v>0</v>
      </c>
      <c r="DC192" s="18">
        <v>1</v>
      </c>
      <c r="DD192" s="19">
        <v>0</v>
      </c>
      <c r="DE192" s="19">
        <v>0</v>
      </c>
      <c r="DF192" s="19">
        <v>0</v>
      </c>
      <c r="DG192" s="19">
        <v>0</v>
      </c>
      <c r="DH192" s="19">
        <v>0</v>
      </c>
      <c r="DI192" s="19">
        <v>0</v>
      </c>
      <c r="DJ192" s="18">
        <v>0</v>
      </c>
      <c r="DK192" s="18">
        <v>1</v>
      </c>
      <c r="DL192" s="15"/>
    </row>
    <row r="193" spans="1:116" ht="31.5">
      <c r="A193" s="10" t="s">
        <v>141</v>
      </c>
      <c r="B193" s="11" t="str">
        <f>'[1]3'!B171</f>
        <v>Приобретение автомобиля УАЗ 1 шт. в ОП с. Красноусольский</v>
      </c>
      <c r="C193" s="12" t="str">
        <f>'[1]3'!C171</f>
        <v>G-ГИП-89</v>
      </c>
      <c r="D193" s="17">
        <v>0</v>
      </c>
      <c r="E193" s="19">
        <v>0</v>
      </c>
      <c r="F193" s="17">
        <v>0</v>
      </c>
      <c r="G193" s="19">
        <v>0</v>
      </c>
      <c r="H193" s="19">
        <v>0</v>
      </c>
      <c r="I193" s="19">
        <v>0</v>
      </c>
      <c r="J193" s="17">
        <v>0</v>
      </c>
      <c r="K193" s="17">
        <v>0</v>
      </c>
      <c r="L193" s="17">
        <v>0</v>
      </c>
      <c r="M193" s="19">
        <v>0</v>
      </c>
      <c r="N193" s="17">
        <v>0</v>
      </c>
      <c r="O193" s="19">
        <v>0</v>
      </c>
      <c r="P193" s="19">
        <v>0</v>
      </c>
      <c r="Q193" s="19">
        <v>0</v>
      </c>
      <c r="R193" s="17">
        <v>0</v>
      </c>
      <c r="S193" s="17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7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7">
        <v>0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1</v>
      </c>
      <c r="BH193" s="17">
        <v>0</v>
      </c>
      <c r="BI193" s="17">
        <v>0</v>
      </c>
      <c r="BJ193" s="17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>
        <v>0</v>
      </c>
      <c r="BT193" s="17">
        <v>0</v>
      </c>
      <c r="BU193" s="17">
        <v>0</v>
      </c>
      <c r="BV193" s="17">
        <v>0</v>
      </c>
      <c r="BW193" s="17">
        <v>0</v>
      </c>
      <c r="BX193" s="17">
        <v>0</v>
      </c>
      <c r="BY193" s="17">
        <v>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>
        <v>0</v>
      </c>
      <c r="CG193" s="17">
        <v>0</v>
      </c>
      <c r="CH193" s="17">
        <v>0</v>
      </c>
      <c r="CI193" s="17">
        <v>0</v>
      </c>
      <c r="CJ193" s="17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CQ193" s="17">
        <v>0</v>
      </c>
      <c r="CR193" s="17">
        <v>0</v>
      </c>
      <c r="CS193" s="17">
        <v>0</v>
      </c>
      <c r="CT193" s="17">
        <v>0</v>
      </c>
      <c r="CU193" s="17">
        <v>0</v>
      </c>
      <c r="CV193" s="19">
        <v>0</v>
      </c>
      <c r="CW193" s="19">
        <v>0</v>
      </c>
      <c r="CX193" s="19">
        <v>0</v>
      </c>
      <c r="CY193" s="19">
        <v>0</v>
      </c>
      <c r="CZ193" s="19">
        <v>0</v>
      </c>
      <c r="DA193" s="19">
        <v>0</v>
      </c>
      <c r="DB193" s="18">
        <v>0</v>
      </c>
      <c r="DC193" s="18">
        <v>1</v>
      </c>
      <c r="DD193" s="19">
        <v>0</v>
      </c>
      <c r="DE193" s="19">
        <v>0</v>
      </c>
      <c r="DF193" s="19">
        <v>0</v>
      </c>
      <c r="DG193" s="19">
        <v>0</v>
      </c>
      <c r="DH193" s="19">
        <v>0</v>
      </c>
      <c r="DI193" s="19">
        <v>0</v>
      </c>
      <c r="DJ193" s="18">
        <v>0</v>
      </c>
      <c r="DK193" s="18">
        <v>0</v>
      </c>
      <c r="DL193" s="15"/>
    </row>
    <row r="194" spans="1:116" ht="31.5">
      <c r="A194" s="10" t="s">
        <v>142</v>
      </c>
      <c r="B194" s="11" t="str">
        <f>'[1]3'!B172</f>
        <v>Приобретение автомобиля УАЗ 1 шт. в ОП г. Белебей</v>
      </c>
      <c r="C194" s="12" t="s">
        <v>170</v>
      </c>
      <c r="D194" s="17">
        <v>0</v>
      </c>
      <c r="E194" s="19">
        <v>0</v>
      </c>
      <c r="F194" s="17">
        <v>0</v>
      </c>
      <c r="G194" s="19">
        <v>0</v>
      </c>
      <c r="H194" s="19">
        <v>0</v>
      </c>
      <c r="I194" s="19">
        <v>0</v>
      </c>
      <c r="J194" s="17">
        <v>0</v>
      </c>
      <c r="K194" s="17">
        <v>0</v>
      </c>
      <c r="L194" s="17">
        <v>0</v>
      </c>
      <c r="M194" s="19">
        <v>0</v>
      </c>
      <c r="N194" s="17">
        <v>0</v>
      </c>
      <c r="O194" s="19">
        <v>0</v>
      </c>
      <c r="P194" s="19">
        <v>0</v>
      </c>
      <c r="Q194" s="19">
        <v>0</v>
      </c>
      <c r="R194" s="17">
        <v>0</v>
      </c>
      <c r="S194" s="17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1</v>
      </c>
      <c r="BH194" s="17">
        <v>0</v>
      </c>
      <c r="BI194" s="17">
        <v>0</v>
      </c>
      <c r="BJ194" s="17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1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7">
        <v>0</v>
      </c>
      <c r="BV194" s="17">
        <v>0</v>
      </c>
      <c r="BW194" s="17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17">
        <v>0</v>
      </c>
      <c r="CJ194" s="17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>
        <v>0</v>
      </c>
      <c r="CT194" s="17">
        <v>0</v>
      </c>
      <c r="CU194" s="17">
        <v>0</v>
      </c>
      <c r="CV194" s="19">
        <v>0</v>
      </c>
      <c r="CW194" s="19">
        <v>0</v>
      </c>
      <c r="CX194" s="19">
        <v>0</v>
      </c>
      <c r="CY194" s="19">
        <v>0</v>
      </c>
      <c r="CZ194" s="19">
        <v>0</v>
      </c>
      <c r="DA194" s="19">
        <v>0</v>
      </c>
      <c r="DB194" s="18">
        <v>0</v>
      </c>
      <c r="DC194" s="18">
        <v>1</v>
      </c>
      <c r="DD194" s="19">
        <v>0</v>
      </c>
      <c r="DE194" s="19">
        <v>0</v>
      </c>
      <c r="DF194" s="19">
        <v>0</v>
      </c>
      <c r="DG194" s="19">
        <v>0</v>
      </c>
      <c r="DH194" s="19">
        <v>0</v>
      </c>
      <c r="DI194" s="19">
        <v>0</v>
      </c>
      <c r="DJ194" s="18">
        <v>0</v>
      </c>
      <c r="DK194" s="18">
        <v>1</v>
      </c>
      <c r="DL194" s="15"/>
    </row>
    <row r="195" spans="1:116" ht="31.5">
      <c r="A195" s="10" t="s">
        <v>143</v>
      </c>
      <c r="B195" s="11" t="str">
        <f>'[1]3'!B173</f>
        <v>Приобретение автомобиля УАЗ 1 шт. в ОП с. Архангельский</v>
      </c>
      <c r="C195" s="12" t="str">
        <f>'[1]3'!C173</f>
        <v>G-ГИП-91</v>
      </c>
      <c r="D195" s="17">
        <v>0</v>
      </c>
      <c r="E195" s="19">
        <v>0</v>
      </c>
      <c r="F195" s="17">
        <v>0</v>
      </c>
      <c r="G195" s="19">
        <v>0</v>
      </c>
      <c r="H195" s="19">
        <v>0</v>
      </c>
      <c r="I195" s="19">
        <v>0</v>
      </c>
      <c r="J195" s="17">
        <v>0</v>
      </c>
      <c r="K195" s="17">
        <v>0</v>
      </c>
      <c r="L195" s="17">
        <v>0</v>
      </c>
      <c r="M195" s="19">
        <v>0</v>
      </c>
      <c r="N195" s="17">
        <v>0</v>
      </c>
      <c r="O195" s="19">
        <v>0</v>
      </c>
      <c r="P195" s="19">
        <v>0</v>
      </c>
      <c r="Q195" s="19">
        <v>0</v>
      </c>
      <c r="R195" s="17">
        <v>0</v>
      </c>
      <c r="S195" s="17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7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1</v>
      </c>
      <c r="BH195" s="17">
        <v>0</v>
      </c>
      <c r="BI195" s="17">
        <v>0</v>
      </c>
      <c r="BJ195" s="17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7">
        <v>0</v>
      </c>
      <c r="BV195" s="17">
        <v>0</v>
      </c>
      <c r="BW195" s="17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7">
        <v>0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9">
        <v>0</v>
      </c>
      <c r="CW195" s="19">
        <v>0</v>
      </c>
      <c r="CX195" s="19">
        <v>0</v>
      </c>
      <c r="CY195" s="19">
        <v>0</v>
      </c>
      <c r="CZ195" s="19">
        <v>0</v>
      </c>
      <c r="DA195" s="19">
        <v>0</v>
      </c>
      <c r="DB195" s="18">
        <v>0</v>
      </c>
      <c r="DC195" s="18">
        <v>1</v>
      </c>
      <c r="DD195" s="19">
        <v>0</v>
      </c>
      <c r="DE195" s="19">
        <v>0</v>
      </c>
      <c r="DF195" s="19">
        <v>0</v>
      </c>
      <c r="DG195" s="19">
        <v>0</v>
      </c>
      <c r="DH195" s="19">
        <v>0</v>
      </c>
      <c r="DI195" s="19">
        <v>0</v>
      </c>
      <c r="DJ195" s="18">
        <v>0</v>
      </c>
      <c r="DK195" s="18">
        <v>0</v>
      </c>
      <c r="DL195" s="15"/>
    </row>
    <row r="196" spans="1:116" ht="31.5">
      <c r="A196" s="10" t="s">
        <v>144</v>
      </c>
      <c r="B196" s="11" t="str">
        <f>'[1]3'!B174</f>
        <v>Приобретение бурильно-крановой машины 1 шт. в ОП с. Магинск</v>
      </c>
      <c r="C196" s="12" t="str">
        <f>'[1]3'!C174</f>
        <v>G-ГИП-92</v>
      </c>
      <c r="D196" s="17">
        <v>0</v>
      </c>
      <c r="E196" s="19">
        <v>0</v>
      </c>
      <c r="F196" s="17">
        <v>0</v>
      </c>
      <c r="G196" s="19">
        <v>0</v>
      </c>
      <c r="H196" s="19">
        <v>0</v>
      </c>
      <c r="I196" s="19">
        <v>0</v>
      </c>
      <c r="J196" s="17">
        <v>0</v>
      </c>
      <c r="K196" s="17">
        <v>0</v>
      </c>
      <c r="L196" s="17">
        <v>0</v>
      </c>
      <c r="M196" s="19">
        <v>0</v>
      </c>
      <c r="N196" s="17">
        <v>0</v>
      </c>
      <c r="O196" s="19">
        <v>0</v>
      </c>
      <c r="P196" s="19">
        <v>0</v>
      </c>
      <c r="Q196" s="19">
        <v>0</v>
      </c>
      <c r="R196" s="17">
        <v>0</v>
      </c>
      <c r="S196" s="17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7">
        <v>0</v>
      </c>
      <c r="BV196" s="17">
        <v>0</v>
      </c>
      <c r="BW196" s="17">
        <v>1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>
        <v>0</v>
      </c>
      <c r="CT196" s="17">
        <v>0</v>
      </c>
      <c r="CU196" s="17">
        <v>0</v>
      </c>
      <c r="CV196" s="19">
        <v>0</v>
      </c>
      <c r="CW196" s="19">
        <v>0</v>
      </c>
      <c r="CX196" s="19">
        <v>0</v>
      </c>
      <c r="CY196" s="19">
        <v>0</v>
      </c>
      <c r="CZ196" s="19">
        <v>0</v>
      </c>
      <c r="DA196" s="19">
        <v>0</v>
      </c>
      <c r="DB196" s="18">
        <v>0</v>
      </c>
      <c r="DC196" s="18">
        <v>1</v>
      </c>
      <c r="DD196" s="19">
        <v>0</v>
      </c>
      <c r="DE196" s="19">
        <v>0</v>
      </c>
      <c r="DF196" s="19">
        <v>0</v>
      </c>
      <c r="DG196" s="19">
        <v>0</v>
      </c>
      <c r="DH196" s="19">
        <v>0</v>
      </c>
      <c r="DI196" s="19">
        <v>0</v>
      </c>
      <c r="DJ196" s="18">
        <v>0</v>
      </c>
      <c r="DK196" s="18">
        <v>0</v>
      </c>
      <c r="DL196" s="15"/>
    </row>
    <row r="197" spans="1:116" ht="31.5">
      <c r="A197" s="10" t="s">
        <v>145</v>
      </c>
      <c r="B197" s="11" t="str">
        <f>'[1]3'!B175</f>
        <v>Приобретение автовышки 1 шт. в ОП  с. Красноусольский</v>
      </c>
      <c r="C197" s="12" t="str">
        <f>'[1]3'!C175</f>
        <v>G-ГИП-93</v>
      </c>
      <c r="D197" s="17">
        <v>0</v>
      </c>
      <c r="E197" s="19">
        <v>0</v>
      </c>
      <c r="F197" s="17">
        <v>0</v>
      </c>
      <c r="G197" s="19">
        <v>0</v>
      </c>
      <c r="H197" s="19">
        <v>0</v>
      </c>
      <c r="I197" s="19">
        <v>0</v>
      </c>
      <c r="J197" s="17">
        <v>0</v>
      </c>
      <c r="K197" s="17">
        <v>0</v>
      </c>
      <c r="L197" s="17">
        <v>0</v>
      </c>
      <c r="M197" s="19">
        <v>0</v>
      </c>
      <c r="N197" s="17">
        <v>0</v>
      </c>
      <c r="O197" s="19">
        <v>0</v>
      </c>
      <c r="P197" s="19">
        <v>0</v>
      </c>
      <c r="Q197" s="19">
        <v>0</v>
      </c>
      <c r="R197" s="17">
        <v>0</v>
      </c>
      <c r="S197" s="17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7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  <c r="AV197" s="17">
        <v>0</v>
      </c>
      <c r="AW197" s="17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>
        <v>0</v>
      </c>
      <c r="BG197" s="17">
        <v>0</v>
      </c>
      <c r="BH197" s="17">
        <v>0</v>
      </c>
      <c r="BI197" s="17">
        <v>0</v>
      </c>
      <c r="BJ197" s="17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7">
        <v>0</v>
      </c>
      <c r="BV197" s="17">
        <v>0</v>
      </c>
      <c r="BW197" s="17">
        <v>1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7">
        <v>0</v>
      </c>
      <c r="CI197" s="17">
        <v>0</v>
      </c>
      <c r="CJ197" s="17">
        <v>0</v>
      </c>
      <c r="CK197" s="17">
        <v>0</v>
      </c>
      <c r="CL197" s="17">
        <v>0</v>
      </c>
      <c r="CM197" s="17">
        <v>0</v>
      </c>
      <c r="CN197" s="17">
        <v>0</v>
      </c>
      <c r="CO197" s="17">
        <v>0</v>
      </c>
      <c r="CP197" s="17">
        <v>0</v>
      </c>
      <c r="CQ197" s="17">
        <v>0</v>
      </c>
      <c r="CR197" s="17">
        <v>0</v>
      </c>
      <c r="CS197" s="17">
        <v>0</v>
      </c>
      <c r="CT197" s="17">
        <v>0</v>
      </c>
      <c r="CU197" s="17">
        <v>0</v>
      </c>
      <c r="CV197" s="19">
        <v>0</v>
      </c>
      <c r="CW197" s="19">
        <v>0</v>
      </c>
      <c r="CX197" s="19">
        <v>0</v>
      </c>
      <c r="CY197" s="19">
        <v>0</v>
      </c>
      <c r="CZ197" s="19">
        <v>0</v>
      </c>
      <c r="DA197" s="19">
        <v>0</v>
      </c>
      <c r="DB197" s="18">
        <v>0</v>
      </c>
      <c r="DC197" s="18">
        <v>1</v>
      </c>
      <c r="DD197" s="19">
        <v>0</v>
      </c>
      <c r="DE197" s="19">
        <v>0</v>
      </c>
      <c r="DF197" s="19">
        <v>0</v>
      </c>
      <c r="DG197" s="19">
        <v>0</v>
      </c>
      <c r="DH197" s="19">
        <v>0</v>
      </c>
      <c r="DI197" s="19">
        <v>0</v>
      </c>
      <c r="DJ197" s="18">
        <v>0</v>
      </c>
      <c r="DK197" s="18">
        <v>0</v>
      </c>
      <c r="DL197" s="15"/>
    </row>
    <row r="198" spans="1:116" ht="31.5">
      <c r="A198" s="10" t="s">
        <v>146</v>
      </c>
      <c r="B198" s="11" t="str">
        <f>'[1]3'!B176</f>
        <v>Приобретение автомобиля УАЗ 1 шт. в ОП с. Магинск</v>
      </c>
      <c r="C198" s="12" t="str">
        <f>'[1]3'!C176</f>
        <v>G-ГИП-94</v>
      </c>
      <c r="D198" s="17">
        <v>0</v>
      </c>
      <c r="E198" s="19">
        <v>0</v>
      </c>
      <c r="F198" s="17">
        <v>0</v>
      </c>
      <c r="G198" s="19">
        <v>0</v>
      </c>
      <c r="H198" s="19">
        <v>0</v>
      </c>
      <c r="I198" s="19">
        <v>0</v>
      </c>
      <c r="J198" s="17">
        <v>0</v>
      </c>
      <c r="K198" s="17">
        <v>0</v>
      </c>
      <c r="L198" s="17">
        <v>0</v>
      </c>
      <c r="M198" s="19">
        <v>0</v>
      </c>
      <c r="N198" s="17">
        <v>0</v>
      </c>
      <c r="O198" s="19">
        <v>0</v>
      </c>
      <c r="P198" s="19">
        <v>0</v>
      </c>
      <c r="Q198" s="19">
        <v>0</v>
      </c>
      <c r="R198" s="17">
        <v>0</v>
      </c>
      <c r="S198" s="17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7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0</v>
      </c>
      <c r="AW198" s="17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>
        <v>0</v>
      </c>
      <c r="BG198" s="17">
        <v>0</v>
      </c>
      <c r="BH198" s="17">
        <v>0</v>
      </c>
      <c r="BI198" s="17">
        <v>0</v>
      </c>
      <c r="BJ198" s="17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0</v>
      </c>
      <c r="BP198" s="17">
        <v>0</v>
      </c>
      <c r="BQ198" s="17">
        <v>0</v>
      </c>
      <c r="BR198" s="17">
        <v>0</v>
      </c>
      <c r="BS198" s="17">
        <v>0</v>
      </c>
      <c r="BT198" s="17">
        <v>0</v>
      </c>
      <c r="BU198" s="17">
        <v>0</v>
      </c>
      <c r="BV198" s="17">
        <v>0</v>
      </c>
      <c r="BW198" s="17">
        <v>1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>
        <v>0</v>
      </c>
      <c r="CG198" s="17">
        <v>0</v>
      </c>
      <c r="CH198" s="17">
        <v>0</v>
      </c>
      <c r="CI198" s="17">
        <v>0</v>
      </c>
      <c r="CJ198" s="17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>
        <v>0</v>
      </c>
      <c r="CT198" s="17">
        <v>0</v>
      </c>
      <c r="CU198" s="17">
        <v>0</v>
      </c>
      <c r="CV198" s="19">
        <v>0</v>
      </c>
      <c r="CW198" s="19">
        <v>0</v>
      </c>
      <c r="CX198" s="19">
        <v>0</v>
      </c>
      <c r="CY198" s="19">
        <v>0</v>
      </c>
      <c r="CZ198" s="19">
        <v>0</v>
      </c>
      <c r="DA198" s="19">
        <v>0</v>
      </c>
      <c r="DB198" s="18">
        <v>0</v>
      </c>
      <c r="DC198" s="18">
        <v>1</v>
      </c>
      <c r="DD198" s="19">
        <v>0</v>
      </c>
      <c r="DE198" s="19">
        <v>0</v>
      </c>
      <c r="DF198" s="19">
        <v>0</v>
      </c>
      <c r="DG198" s="19">
        <v>0</v>
      </c>
      <c r="DH198" s="19">
        <v>0</v>
      </c>
      <c r="DI198" s="19">
        <v>0</v>
      </c>
      <c r="DJ198" s="18">
        <v>0</v>
      </c>
      <c r="DK198" s="18">
        <v>0</v>
      </c>
      <c r="DL198" s="15"/>
    </row>
    <row r="199" spans="1:116" ht="31.5">
      <c r="A199" s="10" t="s">
        <v>147</v>
      </c>
      <c r="B199" s="11" t="str">
        <f>'[1]3'!B177</f>
        <v>Приобретение автомобиля УАЗ 1 шт. в ОП с. Большеустьикинское</v>
      </c>
      <c r="C199" s="12" t="str">
        <f>'[1]3'!C177</f>
        <v>G-ГИП-95</v>
      </c>
      <c r="D199" s="17">
        <v>0</v>
      </c>
      <c r="E199" s="19">
        <v>0</v>
      </c>
      <c r="F199" s="17">
        <v>0</v>
      </c>
      <c r="G199" s="19">
        <v>0</v>
      </c>
      <c r="H199" s="19">
        <v>0</v>
      </c>
      <c r="I199" s="19">
        <v>0</v>
      </c>
      <c r="J199" s="17">
        <v>0</v>
      </c>
      <c r="K199" s="17">
        <v>0</v>
      </c>
      <c r="L199" s="17">
        <v>0</v>
      </c>
      <c r="M199" s="19">
        <v>0</v>
      </c>
      <c r="N199" s="17">
        <v>0</v>
      </c>
      <c r="O199" s="19">
        <v>0</v>
      </c>
      <c r="P199" s="19">
        <v>0</v>
      </c>
      <c r="Q199" s="19">
        <v>0</v>
      </c>
      <c r="R199" s="17">
        <v>0</v>
      </c>
      <c r="S199" s="17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0</v>
      </c>
      <c r="BQ199" s="17">
        <v>0</v>
      </c>
      <c r="BR199" s="17">
        <v>0</v>
      </c>
      <c r="BS199" s="17">
        <v>0</v>
      </c>
      <c r="BT199" s="17">
        <v>0</v>
      </c>
      <c r="BU199" s="17">
        <v>0</v>
      </c>
      <c r="BV199" s="17">
        <v>0</v>
      </c>
      <c r="BW199" s="17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1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9">
        <v>0</v>
      </c>
      <c r="CW199" s="19">
        <v>0</v>
      </c>
      <c r="CX199" s="19">
        <v>0</v>
      </c>
      <c r="CY199" s="19">
        <v>0</v>
      </c>
      <c r="CZ199" s="19">
        <v>0</v>
      </c>
      <c r="DA199" s="19">
        <v>0</v>
      </c>
      <c r="DB199" s="18">
        <v>0</v>
      </c>
      <c r="DC199" s="18">
        <v>1</v>
      </c>
      <c r="DD199" s="19">
        <v>0</v>
      </c>
      <c r="DE199" s="19">
        <v>0</v>
      </c>
      <c r="DF199" s="19">
        <v>0</v>
      </c>
      <c r="DG199" s="19">
        <v>0</v>
      </c>
      <c r="DH199" s="19">
        <v>0</v>
      </c>
      <c r="DI199" s="19">
        <v>0</v>
      </c>
      <c r="DJ199" s="18">
        <v>0</v>
      </c>
      <c r="DK199" s="18">
        <v>0</v>
      </c>
      <c r="DL199" s="15"/>
    </row>
    <row r="200" spans="1:116" ht="31.5">
      <c r="A200" s="10" t="s">
        <v>148</v>
      </c>
      <c r="B200" s="11" t="str">
        <f>'[1]3'!B178</f>
        <v>Приобретение автомобиля УАЗ 1 шт. в ОП с. Стерлибашево</v>
      </c>
      <c r="C200" s="12" t="str">
        <f>'[1]3'!C178</f>
        <v>G-ГИП-96</v>
      </c>
      <c r="D200" s="17">
        <v>0</v>
      </c>
      <c r="E200" s="19">
        <v>0</v>
      </c>
      <c r="F200" s="17">
        <v>0</v>
      </c>
      <c r="G200" s="19">
        <v>0</v>
      </c>
      <c r="H200" s="19">
        <v>0</v>
      </c>
      <c r="I200" s="19">
        <v>0</v>
      </c>
      <c r="J200" s="17">
        <v>0</v>
      </c>
      <c r="K200" s="17">
        <v>0</v>
      </c>
      <c r="L200" s="17">
        <v>0</v>
      </c>
      <c r="M200" s="19">
        <v>0</v>
      </c>
      <c r="N200" s="17">
        <v>0</v>
      </c>
      <c r="O200" s="19">
        <v>0</v>
      </c>
      <c r="P200" s="19">
        <v>0</v>
      </c>
      <c r="Q200" s="19">
        <v>0</v>
      </c>
      <c r="R200" s="17">
        <v>0</v>
      </c>
      <c r="S200" s="17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0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1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>
        <v>0</v>
      </c>
      <c r="CT200" s="17">
        <v>0</v>
      </c>
      <c r="CU200" s="17">
        <v>0</v>
      </c>
      <c r="CV200" s="19">
        <v>0</v>
      </c>
      <c r="CW200" s="19">
        <v>0</v>
      </c>
      <c r="CX200" s="19">
        <v>0</v>
      </c>
      <c r="CY200" s="19">
        <v>0</v>
      </c>
      <c r="CZ200" s="19">
        <v>0</v>
      </c>
      <c r="DA200" s="19">
        <v>0</v>
      </c>
      <c r="DB200" s="18">
        <v>0</v>
      </c>
      <c r="DC200" s="18">
        <v>1</v>
      </c>
      <c r="DD200" s="19">
        <v>0</v>
      </c>
      <c r="DE200" s="19">
        <v>0</v>
      </c>
      <c r="DF200" s="19">
        <v>0</v>
      </c>
      <c r="DG200" s="19">
        <v>0</v>
      </c>
      <c r="DH200" s="19">
        <v>0</v>
      </c>
      <c r="DI200" s="19">
        <v>0</v>
      </c>
      <c r="DJ200" s="18">
        <v>0</v>
      </c>
      <c r="DK200" s="18">
        <v>0</v>
      </c>
      <c r="DL200" s="15"/>
    </row>
    <row r="201" spans="1:116">
      <c r="A201" s="10" t="s">
        <v>149</v>
      </c>
      <c r="B201" s="11" t="str">
        <f>'[1]3'!B179</f>
        <v>Приобретение автовышки 1 шт. в ОП  с. Магинск</v>
      </c>
      <c r="C201" s="12" t="str">
        <f>'[1]3'!C179</f>
        <v>G-ГИП-97</v>
      </c>
      <c r="D201" s="17">
        <v>0</v>
      </c>
      <c r="E201" s="19">
        <v>0</v>
      </c>
      <c r="F201" s="17">
        <v>0</v>
      </c>
      <c r="G201" s="19">
        <v>0</v>
      </c>
      <c r="H201" s="19">
        <v>0</v>
      </c>
      <c r="I201" s="19">
        <v>0</v>
      </c>
      <c r="J201" s="17">
        <v>0</v>
      </c>
      <c r="K201" s="17">
        <v>0</v>
      </c>
      <c r="L201" s="17">
        <v>0</v>
      </c>
      <c r="M201" s="19">
        <v>0</v>
      </c>
      <c r="N201" s="17">
        <v>0</v>
      </c>
      <c r="O201" s="19">
        <v>0</v>
      </c>
      <c r="P201" s="19">
        <v>0</v>
      </c>
      <c r="Q201" s="19">
        <v>0</v>
      </c>
      <c r="R201" s="17">
        <v>0</v>
      </c>
      <c r="S201" s="17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  <c r="AV201" s="17">
        <v>0</v>
      </c>
      <c r="AW201" s="17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7">
        <v>0</v>
      </c>
      <c r="BH201" s="17">
        <v>0</v>
      </c>
      <c r="BI201" s="17">
        <v>0</v>
      </c>
      <c r="BJ201" s="17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>
        <v>0</v>
      </c>
      <c r="BT201" s="17">
        <v>0</v>
      </c>
      <c r="BU201" s="17">
        <v>0</v>
      </c>
      <c r="BV201" s="17">
        <v>0</v>
      </c>
      <c r="BW201" s="17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7">
        <v>0</v>
      </c>
      <c r="CI201" s="17">
        <v>0</v>
      </c>
      <c r="CJ201" s="17">
        <v>0</v>
      </c>
      <c r="CK201" s="17">
        <v>0</v>
      </c>
      <c r="CL201" s="17">
        <v>0</v>
      </c>
      <c r="CM201" s="17">
        <v>1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>
        <v>0</v>
      </c>
      <c r="CT201" s="17">
        <v>0</v>
      </c>
      <c r="CU201" s="17">
        <v>0</v>
      </c>
      <c r="CV201" s="19">
        <v>0</v>
      </c>
      <c r="CW201" s="19">
        <v>0</v>
      </c>
      <c r="CX201" s="19">
        <v>0</v>
      </c>
      <c r="CY201" s="19">
        <v>0</v>
      </c>
      <c r="CZ201" s="19">
        <v>0</v>
      </c>
      <c r="DA201" s="19">
        <v>0</v>
      </c>
      <c r="DB201" s="18">
        <v>0</v>
      </c>
      <c r="DC201" s="18">
        <v>1</v>
      </c>
      <c r="DD201" s="19">
        <v>0</v>
      </c>
      <c r="DE201" s="19">
        <v>0</v>
      </c>
      <c r="DF201" s="19">
        <v>0</v>
      </c>
      <c r="DG201" s="19">
        <v>0</v>
      </c>
      <c r="DH201" s="19">
        <v>0</v>
      </c>
      <c r="DI201" s="19">
        <v>0</v>
      </c>
      <c r="DJ201" s="18">
        <v>0</v>
      </c>
      <c r="DK201" s="18">
        <v>0</v>
      </c>
      <c r="DL201" s="15"/>
    </row>
    <row r="202" spans="1:116" ht="21.75" customHeight="1">
      <c r="A202" s="10" t="s">
        <v>150</v>
      </c>
      <c r="B202" s="11" t="str">
        <f>'[1]3'!B180</f>
        <v>Приобретение автомобиля УАЗ 1 шт. в ОП с. Шаран</v>
      </c>
      <c r="C202" s="12" t="str">
        <f>'[1]3'!C180</f>
        <v>G-ГИП-98</v>
      </c>
      <c r="D202" s="17">
        <v>0</v>
      </c>
      <c r="E202" s="19">
        <v>0</v>
      </c>
      <c r="F202" s="17">
        <v>0</v>
      </c>
      <c r="G202" s="19">
        <v>0</v>
      </c>
      <c r="H202" s="19">
        <v>0</v>
      </c>
      <c r="I202" s="19">
        <v>0</v>
      </c>
      <c r="J202" s="17">
        <v>0</v>
      </c>
      <c r="K202" s="17">
        <v>0</v>
      </c>
      <c r="L202" s="17">
        <v>0</v>
      </c>
      <c r="M202" s="19">
        <v>0</v>
      </c>
      <c r="N202" s="17">
        <v>0</v>
      </c>
      <c r="O202" s="19">
        <v>0</v>
      </c>
      <c r="P202" s="19">
        <v>0</v>
      </c>
      <c r="Q202" s="19">
        <v>0</v>
      </c>
      <c r="R202" s="17">
        <v>0</v>
      </c>
      <c r="S202" s="17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7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1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9">
        <v>0</v>
      </c>
      <c r="CW202" s="19">
        <v>0</v>
      </c>
      <c r="CX202" s="19">
        <v>0</v>
      </c>
      <c r="CY202" s="19">
        <v>0</v>
      </c>
      <c r="CZ202" s="19">
        <v>0</v>
      </c>
      <c r="DA202" s="19">
        <v>0</v>
      </c>
      <c r="DB202" s="18">
        <v>0</v>
      </c>
      <c r="DC202" s="18">
        <v>1</v>
      </c>
      <c r="DD202" s="19">
        <v>0</v>
      </c>
      <c r="DE202" s="19">
        <v>0</v>
      </c>
      <c r="DF202" s="19">
        <v>0</v>
      </c>
      <c r="DG202" s="19">
        <v>0</v>
      </c>
      <c r="DH202" s="19">
        <v>0</v>
      </c>
      <c r="DI202" s="19">
        <v>0</v>
      </c>
      <c r="DJ202" s="18">
        <v>0</v>
      </c>
      <c r="DK202" s="18">
        <v>0</v>
      </c>
      <c r="DL202" s="15"/>
    </row>
    <row r="203" spans="1:116" ht="31.5">
      <c r="A203" s="10" t="s">
        <v>151</v>
      </c>
      <c r="B203" s="11" t="str">
        <f>'[1]3'!B181</f>
        <v>Приобретение автомобиля УАЗ 1 шт. в ОП с. В. Киги</v>
      </c>
      <c r="C203" s="12" t="str">
        <f>'[1]3'!C181</f>
        <v>G-ГИП-99</v>
      </c>
      <c r="D203" s="17">
        <v>0</v>
      </c>
      <c r="E203" s="19">
        <v>0</v>
      </c>
      <c r="F203" s="17">
        <v>0</v>
      </c>
      <c r="G203" s="19">
        <v>0</v>
      </c>
      <c r="H203" s="19">
        <v>0</v>
      </c>
      <c r="I203" s="19">
        <v>0</v>
      </c>
      <c r="J203" s="17">
        <v>0</v>
      </c>
      <c r="K203" s="17">
        <v>0</v>
      </c>
      <c r="L203" s="17">
        <v>0</v>
      </c>
      <c r="M203" s="19">
        <v>0</v>
      </c>
      <c r="N203" s="17">
        <v>0</v>
      </c>
      <c r="O203" s="19">
        <v>0</v>
      </c>
      <c r="P203" s="19">
        <v>0</v>
      </c>
      <c r="Q203" s="19">
        <v>0</v>
      </c>
      <c r="R203" s="17">
        <v>0</v>
      </c>
      <c r="S203" s="17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7">
        <v>0</v>
      </c>
      <c r="CI203" s="17">
        <v>0</v>
      </c>
      <c r="CJ203" s="17">
        <v>0</v>
      </c>
      <c r="CK203" s="17">
        <v>0</v>
      </c>
      <c r="CL203" s="17">
        <v>0</v>
      </c>
      <c r="CM203" s="17">
        <v>1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0</v>
      </c>
      <c r="CV203" s="19">
        <v>0</v>
      </c>
      <c r="CW203" s="19">
        <v>0</v>
      </c>
      <c r="CX203" s="19">
        <v>0</v>
      </c>
      <c r="CY203" s="19">
        <v>0</v>
      </c>
      <c r="CZ203" s="19">
        <v>0</v>
      </c>
      <c r="DA203" s="19">
        <v>0</v>
      </c>
      <c r="DB203" s="18">
        <v>0</v>
      </c>
      <c r="DC203" s="18">
        <v>1</v>
      </c>
      <c r="DD203" s="19">
        <v>0</v>
      </c>
      <c r="DE203" s="19">
        <v>0</v>
      </c>
      <c r="DF203" s="19">
        <v>0</v>
      </c>
      <c r="DG203" s="19">
        <v>0</v>
      </c>
      <c r="DH203" s="19">
        <v>0</v>
      </c>
      <c r="DI203" s="19">
        <v>0</v>
      </c>
      <c r="DJ203" s="18">
        <v>0</v>
      </c>
      <c r="DK203" s="18">
        <v>0</v>
      </c>
      <c r="DL203" s="15"/>
    </row>
    <row r="204" spans="1:116" ht="31.5">
      <c r="A204" s="10" t="s">
        <v>152</v>
      </c>
      <c r="B204" s="11" t="str">
        <f>'[1]3'!B182</f>
        <v>Приобретение автомобиля УАЗ 1 шт. в ОП с. Новобелокатай</v>
      </c>
      <c r="C204" s="12" t="str">
        <f>'[1]3'!C182</f>
        <v>G-ГИП-100</v>
      </c>
      <c r="D204" s="17">
        <v>0</v>
      </c>
      <c r="E204" s="19">
        <v>0</v>
      </c>
      <c r="F204" s="17">
        <v>0</v>
      </c>
      <c r="G204" s="19">
        <v>0</v>
      </c>
      <c r="H204" s="19">
        <v>0</v>
      </c>
      <c r="I204" s="19">
        <v>0</v>
      </c>
      <c r="J204" s="17">
        <v>0</v>
      </c>
      <c r="K204" s="17">
        <v>0</v>
      </c>
      <c r="L204" s="17">
        <v>0</v>
      </c>
      <c r="M204" s="19">
        <v>0</v>
      </c>
      <c r="N204" s="17">
        <v>0</v>
      </c>
      <c r="O204" s="19">
        <v>0</v>
      </c>
      <c r="P204" s="19">
        <v>0</v>
      </c>
      <c r="Q204" s="19">
        <v>0</v>
      </c>
      <c r="R204" s="17">
        <v>0</v>
      </c>
      <c r="S204" s="17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0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1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>
        <v>0</v>
      </c>
      <c r="CT204" s="17">
        <v>0</v>
      </c>
      <c r="CU204" s="17">
        <v>0</v>
      </c>
      <c r="CV204" s="19">
        <v>0</v>
      </c>
      <c r="CW204" s="19">
        <v>0</v>
      </c>
      <c r="CX204" s="19">
        <v>0</v>
      </c>
      <c r="CY204" s="19">
        <v>0</v>
      </c>
      <c r="CZ204" s="19">
        <v>0</v>
      </c>
      <c r="DA204" s="19">
        <v>0</v>
      </c>
      <c r="DB204" s="18">
        <v>0</v>
      </c>
      <c r="DC204" s="18">
        <v>1</v>
      </c>
      <c r="DD204" s="19">
        <v>0</v>
      </c>
      <c r="DE204" s="19">
        <v>0</v>
      </c>
      <c r="DF204" s="19">
        <v>0</v>
      </c>
      <c r="DG204" s="19">
        <v>0</v>
      </c>
      <c r="DH204" s="19">
        <v>0</v>
      </c>
      <c r="DI204" s="19">
        <v>0</v>
      </c>
      <c r="DJ204" s="18">
        <v>0</v>
      </c>
      <c r="DK204" s="18">
        <v>0</v>
      </c>
      <c r="DL204" s="15"/>
    </row>
    <row r="205" spans="1:116" ht="18.75" customHeight="1">
      <c r="A205" s="10" t="s">
        <v>153</v>
      </c>
      <c r="B205" s="11" t="str">
        <f>'[1]3'!B183</f>
        <v>Офисное помещение в г. Уфа ул. Бессонова 2б</v>
      </c>
      <c r="C205" s="12" t="str">
        <f>'[1]3'!C183</f>
        <v>G_ГИП_80</v>
      </c>
      <c r="D205" s="17">
        <v>0</v>
      </c>
      <c r="E205" s="19">
        <v>0</v>
      </c>
      <c r="F205" s="17">
        <v>0</v>
      </c>
      <c r="G205" s="19">
        <v>0</v>
      </c>
      <c r="H205" s="19">
        <v>0</v>
      </c>
      <c r="I205" s="19">
        <v>0</v>
      </c>
      <c r="J205" s="17">
        <v>0</v>
      </c>
      <c r="K205" s="17">
        <v>0</v>
      </c>
      <c r="L205" s="17">
        <v>0</v>
      </c>
      <c r="M205" s="19">
        <v>0</v>
      </c>
      <c r="N205" s="17">
        <v>0</v>
      </c>
      <c r="O205" s="19">
        <v>0</v>
      </c>
      <c r="P205" s="19">
        <v>0</v>
      </c>
      <c r="Q205" s="19">
        <v>0</v>
      </c>
      <c r="R205" s="17">
        <v>0</v>
      </c>
      <c r="S205" s="17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1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1</v>
      </c>
      <c r="AJ205" s="17">
        <v>0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7">
        <v>0</v>
      </c>
      <c r="BI205" s="17">
        <v>0</v>
      </c>
      <c r="BJ205" s="17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0</v>
      </c>
      <c r="CG205" s="17">
        <v>0</v>
      </c>
      <c r="CH205" s="17">
        <v>0</v>
      </c>
      <c r="CI205" s="17">
        <v>0</v>
      </c>
      <c r="CJ205" s="17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>
        <v>0</v>
      </c>
      <c r="CT205" s="17">
        <v>0</v>
      </c>
      <c r="CU205" s="17">
        <v>0</v>
      </c>
      <c r="CV205" s="19">
        <v>0</v>
      </c>
      <c r="CW205" s="19">
        <v>0</v>
      </c>
      <c r="CX205" s="19">
        <v>0</v>
      </c>
      <c r="CY205" s="19">
        <v>0</v>
      </c>
      <c r="CZ205" s="19">
        <v>0</v>
      </c>
      <c r="DA205" s="19">
        <v>0</v>
      </c>
      <c r="DB205" s="18">
        <v>0</v>
      </c>
      <c r="DC205" s="18">
        <v>0</v>
      </c>
      <c r="DD205" s="19">
        <v>0</v>
      </c>
      <c r="DE205" s="19">
        <v>0</v>
      </c>
      <c r="DF205" s="19">
        <v>0</v>
      </c>
      <c r="DG205" s="19">
        <v>0</v>
      </c>
      <c r="DH205" s="19">
        <v>0</v>
      </c>
      <c r="DI205" s="19">
        <v>0</v>
      </c>
      <c r="DJ205" s="18">
        <v>0</v>
      </c>
      <c r="DK205" s="18">
        <v>1</v>
      </c>
      <c r="DL205" s="15" t="s">
        <v>130</v>
      </c>
    </row>
    <row r="206" spans="1:116" ht="63">
      <c r="A206" s="10" t="s">
        <v>154</v>
      </c>
      <c r="B206" s="11" t="str">
        <f>'[1]3'!B184</f>
        <v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v>
      </c>
      <c r="C206" s="12" t="str">
        <f>'[1]3'!C184</f>
        <v>G_ГИП_81</v>
      </c>
      <c r="D206" s="17">
        <v>0</v>
      </c>
      <c r="E206" s="19">
        <v>0</v>
      </c>
      <c r="F206" s="17">
        <v>0</v>
      </c>
      <c r="G206" s="19">
        <v>0</v>
      </c>
      <c r="H206" s="19">
        <v>0</v>
      </c>
      <c r="I206" s="19">
        <v>0</v>
      </c>
      <c r="J206" s="17">
        <v>0</v>
      </c>
      <c r="K206" s="17">
        <v>0</v>
      </c>
      <c r="L206" s="17">
        <v>0</v>
      </c>
      <c r="M206" s="19">
        <v>0</v>
      </c>
      <c r="N206" s="17">
        <v>0</v>
      </c>
      <c r="O206" s="19">
        <v>0</v>
      </c>
      <c r="P206" s="19">
        <v>0</v>
      </c>
      <c r="Q206" s="19">
        <v>0</v>
      </c>
      <c r="R206" s="17">
        <v>0</v>
      </c>
      <c r="S206" s="17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1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1</v>
      </c>
      <c r="BH206" s="17">
        <v>0</v>
      </c>
      <c r="BI206" s="17">
        <v>0</v>
      </c>
      <c r="BJ206" s="17">
        <v>0</v>
      </c>
      <c r="BK206" s="17">
        <v>0</v>
      </c>
      <c r="BL206" s="17">
        <v>0</v>
      </c>
      <c r="BM206" s="17">
        <v>0</v>
      </c>
      <c r="BN206" s="17">
        <v>0</v>
      </c>
      <c r="BO206" s="17">
        <v>0</v>
      </c>
      <c r="BP206" s="17">
        <v>0</v>
      </c>
      <c r="BQ206" s="17">
        <v>0</v>
      </c>
      <c r="BR206" s="17">
        <v>0</v>
      </c>
      <c r="BS206" s="17">
        <v>0</v>
      </c>
      <c r="BT206" s="17">
        <v>0</v>
      </c>
      <c r="BU206" s="17">
        <v>0</v>
      </c>
      <c r="BV206" s="17">
        <v>0</v>
      </c>
      <c r="BW206" s="17">
        <v>1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7">
        <v>0</v>
      </c>
      <c r="CI206" s="17">
        <v>0</v>
      </c>
      <c r="CJ206" s="17">
        <v>0</v>
      </c>
      <c r="CK206" s="17">
        <v>0</v>
      </c>
      <c r="CL206" s="17">
        <v>0</v>
      </c>
      <c r="CM206" s="17">
        <v>1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>
        <v>0</v>
      </c>
      <c r="CT206" s="17">
        <v>0</v>
      </c>
      <c r="CU206" s="17">
        <v>0</v>
      </c>
      <c r="CV206" s="19">
        <v>0</v>
      </c>
      <c r="CW206" s="19">
        <v>0</v>
      </c>
      <c r="CX206" s="19">
        <v>0</v>
      </c>
      <c r="CY206" s="19">
        <v>0</v>
      </c>
      <c r="CZ206" s="19">
        <v>0</v>
      </c>
      <c r="DA206" s="19">
        <v>0</v>
      </c>
      <c r="DB206" s="19">
        <v>0</v>
      </c>
      <c r="DC206" s="18">
        <v>1</v>
      </c>
      <c r="DD206" s="19">
        <v>0</v>
      </c>
      <c r="DE206" s="19">
        <v>0</v>
      </c>
      <c r="DF206" s="19">
        <v>0</v>
      </c>
      <c r="DG206" s="19">
        <v>0</v>
      </c>
      <c r="DH206" s="19">
        <v>0</v>
      </c>
      <c r="DI206" s="19">
        <v>0</v>
      </c>
      <c r="DJ206" s="19">
        <v>0</v>
      </c>
      <c r="DK206" s="18">
        <v>0</v>
      </c>
      <c r="DL206" s="15"/>
    </row>
    <row r="207" spans="1:116" ht="47.25">
      <c r="A207" s="10" t="s">
        <v>155</v>
      </c>
      <c r="B207" s="11" t="str">
        <f>'[1]3'!B185</f>
        <v>Организация корпоративной сети передачи данных (ОП с.Магинск, ОП с.Новобелокатай, ОП с.К-Мияки)</v>
      </c>
      <c r="C207" s="12" t="str">
        <f>'[1]3'!C185</f>
        <v>G_ГИП_82</v>
      </c>
      <c r="D207" s="17">
        <v>0</v>
      </c>
      <c r="E207" s="19">
        <v>0</v>
      </c>
      <c r="F207" s="17">
        <v>0</v>
      </c>
      <c r="G207" s="19">
        <v>0</v>
      </c>
      <c r="H207" s="19">
        <v>0</v>
      </c>
      <c r="I207" s="19">
        <v>0</v>
      </c>
      <c r="J207" s="17">
        <v>0</v>
      </c>
      <c r="K207" s="17">
        <v>0</v>
      </c>
      <c r="L207" s="17">
        <v>0</v>
      </c>
      <c r="M207" s="19">
        <v>0</v>
      </c>
      <c r="N207" s="17">
        <v>0</v>
      </c>
      <c r="O207" s="19">
        <v>0</v>
      </c>
      <c r="P207" s="19">
        <v>0</v>
      </c>
      <c r="Q207" s="19">
        <v>0</v>
      </c>
      <c r="R207" s="17">
        <v>0</v>
      </c>
      <c r="S207" s="17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17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0</v>
      </c>
      <c r="BY207" s="17">
        <v>0</v>
      </c>
      <c r="BZ207" s="17">
        <v>0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0</v>
      </c>
      <c r="CJ207" s="17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>
        <v>0</v>
      </c>
      <c r="CT207" s="17">
        <v>0</v>
      </c>
      <c r="CU207" s="17">
        <v>0</v>
      </c>
      <c r="CV207" s="19">
        <v>0</v>
      </c>
      <c r="CW207" s="19">
        <v>0</v>
      </c>
      <c r="CX207" s="19">
        <v>0</v>
      </c>
      <c r="CY207" s="19">
        <v>0</v>
      </c>
      <c r="CZ207" s="19">
        <v>0</v>
      </c>
      <c r="DA207" s="19">
        <v>0</v>
      </c>
      <c r="DB207" s="19">
        <v>0</v>
      </c>
      <c r="DC207" s="18">
        <v>0</v>
      </c>
      <c r="DD207" s="19">
        <v>0</v>
      </c>
      <c r="DE207" s="19">
        <v>0</v>
      </c>
      <c r="DF207" s="19">
        <v>0</v>
      </c>
      <c r="DG207" s="19">
        <v>0</v>
      </c>
      <c r="DH207" s="19">
        <v>0</v>
      </c>
      <c r="DI207" s="19">
        <v>0</v>
      </c>
      <c r="DJ207" s="19">
        <v>0</v>
      </c>
      <c r="DK207" s="18">
        <v>0</v>
      </c>
      <c r="DL207" s="15"/>
    </row>
    <row r="208" spans="1:116">
      <c r="A208" s="10" t="s">
        <v>156</v>
      </c>
      <c r="B208" s="11" t="str">
        <f>'[1]3'!B186</f>
        <v>Покупка автомобиля УАЗ 1 шт. в ОП г. Мелеуз</v>
      </c>
      <c r="C208" s="12" t="str">
        <f>'[1]3'!C186</f>
        <v>I_ГИП_91</v>
      </c>
      <c r="D208" s="17">
        <v>0</v>
      </c>
      <c r="E208" s="19">
        <v>0</v>
      </c>
      <c r="F208" s="17">
        <v>0</v>
      </c>
      <c r="G208" s="19">
        <v>0</v>
      </c>
      <c r="H208" s="19">
        <v>0</v>
      </c>
      <c r="I208" s="19">
        <v>0</v>
      </c>
      <c r="J208" s="17">
        <v>0</v>
      </c>
      <c r="K208" s="17">
        <v>1</v>
      </c>
      <c r="L208" s="17">
        <v>0</v>
      </c>
      <c r="M208" s="19">
        <v>0</v>
      </c>
      <c r="N208" s="17">
        <v>0</v>
      </c>
      <c r="O208" s="19">
        <v>0</v>
      </c>
      <c r="P208" s="19">
        <v>0</v>
      </c>
      <c r="Q208" s="19">
        <v>0</v>
      </c>
      <c r="R208" s="17">
        <v>0</v>
      </c>
      <c r="S208" s="17">
        <v>1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1</v>
      </c>
      <c r="AR208" s="17">
        <v>0</v>
      </c>
      <c r="AS208" s="17">
        <v>0</v>
      </c>
      <c r="AT208" s="17">
        <v>0</v>
      </c>
      <c r="AU208" s="17">
        <v>0</v>
      </c>
      <c r="AV208" s="17">
        <v>0</v>
      </c>
      <c r="AW208" s="17">
        <v>0</v>
      </c>
      <c r="AX208" s="17">
        <v>0</v>
      </c>
      <c r="AY208" s="27">
        <v>1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7">
        <v>0</v>
      </c>
      <c r="BI208" s="17">
        <v>0</v>
      </c>
      <c r="BJ208" s="17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>
        <v>0</v>
      </c>
      <c r="BT208" s="17">
        <v>0</v>
      </c>
      <c r="BU208" s="17">
        <v>0</v>
      </c>
      <c r="BV208" s="17">
        <v>0</v>
      </c>
      <c r="BW208" s="17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>
        <v>0</v>
      </c>
      <c r="CG208" s="17">
        <v>0</v>
      </c>
      <c r="CH208" s="17">
        <v>0</v>
      </c>
      <c r="CI208" s="17">
        <v>0</v>
      </c>
      <c r="CJ208" s="17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>
        <v>0</v>
      </c>
      <c r="CT208" s="17">
        <v>0</v>
      </c>
      <c r="CU208" s="17">
        <v>0</v>
      </c>
      <c r="CV208" s="19">
        <v>0</v>
      </c>
      <c r="CW208" s="19">
        <v>0</v>
      </c>
      <c r="CX208" s="19">
        <v>0</v>
      </c>
      <c r="CY208" s="19">
        <v>0</v>
      </c>
      <c r="CZ208" s="19">
        <v>0</v>
      </c>
      <c r="DA208" s="19">
        <v>0</v>
      </c>
      <c r="DB208" s="18">
        <v>0</v>
      </c>
      <c r="DC208" s="18">
        <v>1</v>
      </c>
      <c r="DD208" s="19">
        <v>0</v>
      </c>
      <c r="DE208" s="19">
        <v>0</v>
      </c>
      <c r="DF208" s="19">
        <v>0</v>
      </c>
      <c r="DG208" s="19">
        <v>0</v>
      </c>
      <c r="DH208" s="19">
        <v>0</v>
      </c>
      <c r="DI208" s="19">
        <v>0</v>
      </c>
      <c r="DJ208" s="19">
        <v>0</v>
      </c>
      <c r="DK208" s="18">
        <v>1</v>
      </c>
      <c r="DL208" s="15"/>
    </row>
    <row r="209" spans="1:116" ht="31.5">
      <c r="A209" s="10" t="s">
        <v>157</v>
      </c>
      <c r="B209" s="11" t="str">
        <f>'[1]3'!B187</f>
        <v>Покупка бурильно-крановой машины 1 шт. в ОП с. Шаран</v>
      </c>
      <c r="C209" s="12" t="str">
        <f>'[1]3'!C187</f>
        <v>I_ГИП_92</v>
      </c>
      <c r="D209" s="17">
        <v>0</v>
      </c>
      <c r="E209" s="19">
        <v>0</v>
      </c>
      <c r="F209" s="17">
        <v>0</v>
      </c>
      <c r="G209" s="19">
        <v>0</v>
      </c>
      <c r="H209" s="19">
        <v>0</v>
      </c>
      <c r="I209" s="19">
        <v>0</v>
      </c>
      <c r="J209" s="17">
        <v>0</v>
      </c>
      <c r="K209" s="17">
        <v>1</v>
      </c>
      <c r="L209" s="17">
        <v>0</v>
      </c>
      <c r="M209" s="19">
        <v>0</v>
      </c>
      <c r="N209" s="17">
        <v>0</v>
      </c>
      <c r="O209" s="19">
        <v>0</v>
      </c>
      <c r="P209" s="19">
        <v>0</v>
      </c>
      <c r="Q209" s="19">
        <v>0</v>
      </c>
      <c r="R209" s="17">
        <v>0</v>
      </c>
      <c r="S209" s="17">
        <v>1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1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27">
        <v>1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0</v>
      </c>
      <c r="CJ209" s="17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7">
        <v>0</v>
      </c>
      <c r="CV209" s="19">
        <v>0</v>
      </c>
      <c r="CW209" s="19">
        <v>0</v>
      </c>
      <c r="CX209" s="19">
        <v>0</v>
      </c>
      <c r="CY209" s="19">
        <v>0</v>
      </c>
      <c r="CZ209" s="19">
        <v>0</v>
      </c>
      <c r="DA209" s="19">
        <v>0</v>
      </c>
      <c r="DB209" s="18">
        <v>0</v>
      </c>
      <c r="DC209" s="18">
        <v>1</v>
      </c>
      <c r="DD209" s="19">
        <v>0</v>
      </c>
      <c r="DE209" s="19">
        <v>0</v>
      </c>
      <c r="DF209" s="19">
        <v>0</v>
      </c>
      <c r="DG209" s="19">
        <v>0</v>
      </c>
      <c r="DH209" s="19">
        <v>0</v>
      </c>
      <c r="DI209" s="19">
        <v>0</v>
      </c>
      <c r="DJ209" s="19">
        <v>0</v>
      </c>
      <c r="DK209" s="18">
        <v>1</v>
      </c>
      <c r="DL209" s="15"/>
    </row>
    <row r="210" spans="1:116" ht="21.75" customHeight="1">
      <c r="A210" s="10" t="s">
        <v>158</v>
      </c>
      <c r="B210" s="11" t="str">
        <f>'[1]3'!B188</f>
        <v>Бурильно-крановая машина 1 шт.  в ОП с.Федоровка</v>
      </c>
      <c r="C210" s="12" t="str">
        <f>'[1]3'!C188</f>
        <v>I_ГИП_93</v>
      </c>
      <c r="D210" s="17">
        <v>0</v>
      </c>
      <c r="E210" s="19">
        <v>0</v>
      </c>
      <c r="F210" s="17">
        <v>0</v>
      </c>
      <c r="G210" s="19">
        <v>0</v>
      </c>
      <c r="H210" s="19">
        <v>0</v>
      </c>
      <c r="I210" s="19">
        <v>0</v>
      </c>
      <c r="J210" s="17">
        <v>0</v>
      </c>
      <c r="K210" s="17">
        <v>1</v>
      </c>
      <c r="L210" s="17">
        <v>0</v>
      </c>
      <c r="M210" s="19">
        <v>0</v>
      </c>
      <c r="N210" s="17">
        <v>0</v>
      </c>
      <c r="O210" s="19">
        <v>0</v>
      </c>
      <c r="P210" s="19">
        <v>0</v>
      </c>
      <c r="Q210" s="19">
        <v>0</v>
      </c>
      <c r="R210" s="17">
        <v>0</v>
      </c>
      <c r="S210" s="17">
        <v>1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1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27">
        <v>1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0</v>
      </c>
      <c r="CG210" s="17">
        <v>0</v>
      </c>
      <c r="CH210" s="17">
        <v>0</v>
      </c>
      <c r="CI210" s="17">
        <v>0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9">
        <v>0</v>
      </c>
      <c r="CW210" s="19">
        <v>0</v>
      </c>
      <c r="CX210" s="19">
        <v>0</v>
      </c>
      <c r="CY210" s="19">
        <v>0</v>
      </c>
      <c r="CZ210" s="19">
        <v>0</v>
      </c>
      <c r="DA210" s="19">
        <v>0</v>
      </c>
      <c r="DB210" s="18">
        <v>0</v>
      </c>
      <c r="DC210" s="18">
        <v>1</v>
      </c>
      <c r="DD210" s="19">
        <v>0</v>
      </c>
      <c r="DE210" s="19">
        <v>0</v>
      </c>
      <c r="DF210" s="19">
        <v>0</v>
      </c>
      <c r="DG210" s="19">
        <v>0</v>
      </c>
      <c r="DH210" s="19">
        <v>0</v>
      </c>
      <c r="DI210" s="19">
        <v>0</v>
      </c>
      <c r="DJ210" s="19">
        <v>0</v>
      </c>
      <c r="DK210" s="18">
        <v>1</v>
      </c>
      <c r="DL210" s="15"/>
    </row>
    <row r="211" spans="1:116">
      <c r="A211" s="10" t="s">
        <v>159</v>
      </c>
      <c r="B211" s="11" t="str">
        <f>'[1]3'!B189</f>
        <v>Автомобиль УАЗ 1 шт.  в ОП с.Федоровка</v>
      </c>
      <c r="C211" s="12" t="str">
        <f>'[1]3'!C189</f>
        <v>I_ГИП_94</v>
      </c>
      <c r="D211" s="17">
        <v>0</v>
      </c>
      <c r="E211" s="19">
        <v>0</v>
      </c>
      <c r="F211" s="17">
        <v>0</v>
      </c>
      <c r="G211" s="19">
        <v>0</v>
      </c>
      <c r="H211" s="19">
        <v>0</v>
      </c>
      <c r="I211" s="19">
        <v>0</v>
      </c>
      <c r="J211" s="17">
        <v>0</v>
      </c>
      <c r="K211" s="17">
        <v>1</v>
      </c>
      <c r="L211" s="17">
        <v>0</v>
      </c>
      <c r="M211" s="19">
        <v>0</v>
      </c>
      <c r="N211" s="17">
        <v>0</v>
      </c>
      <c r="O211" s="19">
        <v>0</v>
      </c>
      <c r="P211" s="19">
        <v>0</v>
      </c>
      <c r="Q211" s="19">
        <v>0</v>
      </c>
      <c r="R211" s="17">
        <v>0</v>
      </c>
      <c r="S211" s="17">
        <v>1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1</v>
      </c>
      <c r="AR211" s="17">
        <v>0</v>
      </c>
      <c r="AS211" s="17">
        <v>0</v>
      </c>
      <c r="AT211" s="17">
        <v>0</v>
      </c>
      <c r="AU211" s="17">
        <v>0</v>
      </c>
      <c r="AV211" s="17">
        <v>0</v>
      </c>
      <c r="AW211" s="17">
        <v>0</v>
      </c>
      <c r="AX211" s="17">
        <v>0</v>
      </c>
      <c r="AY211" s="27">
        <v>1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7">
        <v>0</v>
      </c>
      <c r="BI211" s="17">
        <v>0</v>
      </c>
      <c r="BJ211" s="17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>
        <v>0</v>
      </c>
      <c r="BT211" s="17">
        <v>0</v>
      </c>
      <c r="BU211" s="17">
        <v>0</v>
      </c>
      <c r="BV211" s="17">
        <v>0</v>
      </c>
      <c r="BW211" s="17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>
        <v>0</v>
      </c>
      <c r="CG211" s="17">
        <v>0</v>
      </c>
      <c r="CH211" s="17">
        <v>0</v>
      </c>
      <c r="CI211" s="17">
        <v>0</v>
      </c>
      <c r="CJ211" s="17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>
        <v>0</v>
      </c>
      <c r="CT211" s="17">
        <v>0</v>
      </c>
      <c r="CU211" s="17">
        <v>0</v>
      </c>
      <c r="CV211" s="19">
        <v>0</v>
      </c>
      <c r="CW211" s="19">
        <v>0</v>
      </c>
      <c r="CX211" s="19">
        <v>0</v>
      </c>
      <c r="CY211" s="19">
        <v>0</v>
      </c>
      <c r="CZ211" s="19">
        <v>0</v>
      </c>
      <c r="DA211" s="19">
        <v>0</v>
      </c>
      <c r="DB211" s="18">
        <v>0</v>
      </c>
      <c r="DC211" s="18">
        <v>1</v>
      </c>
      <c r="DD211" s="19">
        <v>0</v>
      </c>
      <c r="DE211" s="19">
        <v>0</v>
      </c>
      <c r="DF211" s="19">
        <v>0</v>
      </c>
      <c r="DG211" s="19">
        <v>0</v>
      </c>
      <c r="DH211" s="19">
        <v>0</v>
      </c>
      <c r="DI211" s="19">
        <v>0</v>
      </c>
      <c r="DJ211" s="19">
        <v>0</v>
      </c>
      <c r="DK211" s="18">
        <v>1</v>
      </c>
      <c r="DL211" s="15"/>
    </row>
    <row r="212" spans="1:116">
      <c r="A212" s="10" t="s">
        <v>160</v>
      </c>
      <c r="B212" s="11" t="str">
        <f>'[1]3'!B190</f>
        <v>Автомобиль УАЗ 1 шт.  в ОП с.Красноусольский</v>
      </c>
      <c r="C212" s="12" t="str">
        <f>'[1]3'!C190</f>
        <v>I_ГИП_95</v>
      </c>
      <c r="D212" s="17">
        <v>0</v>
      </c>
      <c r="E212" s="19">
        <v>0</v>
      </c>
      <c r="F212" s="17">
        <v>0</v>
      </c>
      <c r="G212" s="19">
        <v>0</v>
      </c>
      <c r="H212" s="19">
        <v>0</v>
      </c>
      <c r="I212" s="19">
        <v>0</v>
      </c>
      <c r="J212" s="17">
        <v>0</v>
      </c>
      <c r="K212" s="17">
        <v>1</v>
      </c>
      <c r="L212" s="17">
        <v>0</v>
      </c>
      <c r="M212" s="19">
        <v>0</v>
      </c>
      <c r="N212" s="17">
        <v>0</v>
      </c>
      <c r="O212" s="19">
        <v>0</v>
      </c>
      <c r="P212" s="19">
        <v>0</v>
      </c>
      <c r="Q212" s="19">
        <v>0</v>
      </c>
      <c r="R212" s="17">
        <v>0</v>
      </c>
      <c r="S212" s="17">
        <v>1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1</v>
      </c>
      <c r="AR212" s="17">
        <v>0</v>
      </c>
      <c r="AS212" s="17">
        <v>0</v>
      </c>
      <c r="AT212" s="17">
        <v>0</v>
      </c>
      <c r="AU212" s="17">
        <v>0</v>
      </c>
      <c r="AV212" s="17">
        <v>0</v>
      </c>
      <c r="AW212" s="17">
        <v>0</v>
      </c>
      <c r="AX212" s="17">
        <v>0</v>
      </c>
      <c r="AY212" s="27">
        <v>1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7">
        <v>0</v>
      </c>
      <c r="BI212" s="17">
        <v>0</v>
      </c>
      <c r="BJ212" s="17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7">
        <v>0</v>
      </c>
      <c r="BV212" s="17">
        <v>0</v>
      </c>
      <c r="BW212" s="17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>
        <v>0</v>
      </c>
      <c r="CG212" s="17">
        <v>0</v>
      </c>
      <c r="CH212" s="17">
        <v>0</v>
      </c>
      <c r="CI212" s="17">
        <v>0</v>
      </c>
      <c r="CJ212" s="17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>
        <v>0</v>
      </c>
      <c r="CT212" s="17">
        <v>0</v>
      </c>
      <c r="CU212" s="17">
        <v>0</v>
      </c>
      <c r="CV212" s="19">
        <v>0</v>
      </c>
      <c r="CW212" s="19">
        <v>0</v>
      </c>
      <c r="CX212" s="19">
        <v>0</v>
      </c>
      <c r="CY212" s="19">
        <v>0</v>
      </c>
      <c r="CZ212" s="19">
        <v>0</v>
      </c>
      <c r="DA212" s="19">
        <v>0</v>
      </c>
      <c r="DB212" s="18">
        <v>0</v>
      </c>
      <c r="DC212" s="18">
        <v>1</v>
      </c>
      <c r="DD212" s="19">
        <v>0</v>
      </c>
      <c r="DE212" s="19">
        <v>0</v>
      </c>
      <c r="DF212" s="19">
        <v>0</v>
      </c>
      <c r="DG212" s="19">
        <v>0</v>
      </c>
      <c r="DH212" s="19">
        <v>0</v>
      </c>
      <c r="DI212" s="19">
        <v>0</v>
      </c>
      <c r="DJ212" s="19">
        <v>0</v>
      </c>
      <c r="DK212" s="18">
        <v>1</v>
      </c>
      <c r="DL212" s="15"/>
    </row>
    <row r="213" spans="1:116" ht="31.5">
      <c r="A213" s="10" t="s">
        <v>161</v>
      </c>
      <c r="B213" s="11" t="str">
        <f>'[1]3'!B191</f>
        <v>Восстановление необслуживаемых электрических сетей в ОП с. Стерлибашево</v>
      </c>
      <c r="C213" s="12" t="str">
        <f>'[1]3'!C191</f>
        <v>G_ГИП_83</v>
      </c>
      <c r="D213" s="17">
        <v>0</v>
      </c>
      <c r="E213" s="19">
        <v>0</v>
      </c>
      <c r="F213" s="17">
        <v>0</v>
      </c>
      <c r="G213" s="19">
        <v>0</v>
      </c>
      <c r="H213" s="19">
        <v>0</v>
      </c>
      <c r="I213" s="19">
        <v>0</v>
      </c>
      <c r="J213" s="17">
        <v>0</v>
      </c>
      <c r="K213" s="17">
        <v>0</v>
      </c>
      <c r="L213" s="17">
        <v>0</v>
      </c>
      <c r="M213" s="19">
        <v>0</v>
      </c>
      <c r="N213" s="17">
        <v>0</v>
      </c>
      <c r="O213" s="19">
        <v>0</v>
      </c>
      <c r="P213" s="19">
        <v>0</v>
      </c>
      <c r="Q213" s="19">
        <v>0</v>
      </c>
      <c r="R213" s="17">
        <v>0</v>
      </c>
      <c r="S213" s="17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7">
        <v>0</v>
      </c>
      <c r="AV213" s="17">
        <v>0</v>
      </c>
      <c r="AW213" s="17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>
        <v>0</v>
      </c>
      <c r="BG213" s="17">
        <v>0</v>
      </c>
      <c r="BH213" s="17">
        <v>0</v>
      </c>
      <c r="BI213" s="17">
        <v>0</v>
      </c>
      <c r="BJ213" s="17">
        <v>0</v>
      </c>
      <c r="BK213" s="17">
        <v>0</v>
      </c>
      <c r="BL213" s="17">
        <v>0</v>
      </c>
      <c r="BM213" s="17">
        <v>0</v>
      </c>
      <c r="BN213" s="17">
        <v>0</v>
      </c>
      <c r="BO213" s="17">
        <v>0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7">
        <v>0</v>
      </c>
      <c r="BV213" s="17">
        <v>0</v>
      </c>
      <c r="BW213" s="17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>
        <v>0</v>
      </c>
      <c r="CG213" s="17">
        <v>0</v>
      </c>
      <c r="CH213" s="17">
        <v>0</v>
      </c>
      <c r="CI213" s="17">
        <v>0</v>
      </c>
      <c r="CJ213" s="17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>
        <v>0</v>
      </c>
      <c r="CT213" s="17">
        <v>0</v>
      </c>
      <c r="CU213" s="17">
        <v>0</v>
      </c>
      <c r="CV213" s="19">
        <v>0</v>
      </c>
      <c r="CW213" s="19">
        <v>0</v>
      </c>
      <c r="CX213" s="19">
        <v>0</v>
      </c>
      <c r="CY213" s="19">
        <v>0</v>
      </c>
      <c r="CZ213" s="19">
        <v>0</v>
      </c>
      <c r="DA213" s="19">
        <v>0</v>
      </c>
      <c r="DB213" s="19">
        <v>0</v>
      </c>
      <c r="DC213" s="18">
        <v>0</v>
      </c>
      <c r="DD213" s="19">
        <v>0</v>
      </c>
      <c r="DE213" s="19">
        <v>0</v>
      </c>
      <c r="DF213" s="19">
        <v>0</v>
      </c>
      <c r="DG213" s="19">
        <v>0</v>
      </c>
      <c r="DH213" s="19">
        <v>0</v>
      </c>
      <c r="DI213" s="19">
        <v>0</v>
      </c>
      <c r="DJ213" s="19">
        <v>0</v>
      </c>
      <c r="DK213" s="18">
        <v>0</v>
      </c>
      <c r="DL213" s="15" t="s">
        <v>131</v>
      </c>
    </row>
    <row r="214" spans="1:116" ht="34.5" customHeight="1">
      <c r="A214" s="10" t="s">
        <v>162</v>
      </c>
      <c r="B214" s="11" t="str">
        <f>'[1]3'!B192</f>
        <v>Восстановление необслуживаемых электрических сетей в ОП с. Федоровка</v>
      </c>
      <c r="C214" s="12" t="str">
        <f>'[1]3'!C192</f>
        <v>G_ГИП_84</v>
      </c>
      <c r="D214" s="17">
        <v>0</v>
      </c>
      <c r="E214" s="19">
        <v>0</v>
      </c>
      <c r="F214" s="17">
        <v>0</v>
      </c>
      <c r="G214" s="19">
        <v>0</v>
      </c>
      <c r="H214" s="19">
        <v>0</v>
      </c>
      <c r="I214" s="19">
        <v>0</v>
      </c>
      <c r="J214" s="17">
        <v>0</v>
      </c>
      <c r="K214" s="17">
        <v>0</v>
      </c>
      <c r="L214" s="17">
        <v>0</v>
      </c>
      <c r="M214" s="19">
        <v>0</v>
      </c>
      <c r="N214" s="17">
        <v>0</v>
      </c>
      <c r="O214" s="19">
        <v>0</v>
      </c>
      <c r="P214" s="19">
        <v>0</v>
      </c>
      <c r="Q214" s="19">
        <v>0</v>
      </c>
      <c r="R214" s="17">
        <v>0</v>
      </c>
      <c r="S214" s="17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0</v>
      </c>
      <c r="AU214" s="17">
        <v>0</v>
      </c>
      <c r="AV214" s="17">
        <v>0</v>
      </c>
      <c r="AW214" s="17">
        <v>0</v>
      </c>
      <c r="AX214" s="17">
        <v>0</v>
      </c>
      <c r="AY214" s="17">
        <v>0</v>
      </c>
      <c r="AZ214" s="17">
        <v>0</v>
      </c>
      <c r="BA214" s="17">
        <v>0</v>
      </c>
      <c r="BB214" s="17">
        <v>0</v>
      </c>
      <c r="BC214" s="17">
        <v>0</v>
      </c>
      <c r="BD214" s="17">
        <v>0</v>
      </c>
      <c r="BE214" s="17">
        <v>0</v>
      </c>
      <c r="BF214" s="17">
        <v>0</v>
      </c>
      <c r="BG214" s="17">
        <v>0</v>
      </c>
      <c r="BH214" s="17">
        <v>0</v>
      </c>
      <c r="BI214" s="17">
        <v>0</v>
      </c>
      <c r="BJ214" s="17">
        <v>0</v>
      </c>
      <c r="BK214" s="17">
        <v>0</v>
      </c>
      <c r="BL214" s="17">
        <v>0</v>
      </c>
      <c r="BM214" s="17">
        <v>0</v>
      </c>
      <c r="BN214" s="17">
        <v>0</v>
      </c>
      <c r="BO214" s="17">
        <v>0</v>
      </c>
      <c r="BP214" s="17">
        <v>0</v>
      </c>
      <c r="BQ214" s="17">
        <v>0</v>
      </c>
      <c r="BR214" s="17">
        <v>0</v>
      </c>
      <c r="BS214" s="17">
        <v>0</v>
      </c>
      <c r="BT214" s="17">
        <v>0</v>
      </c>
      <c r="BU214" s="17">
        <v>0</v>
      </c>
      <c r="BV214" s="17">
        <v>0</v>
      </c>
      <c r="BW214" s="17">
        <v>0</v>
      </c>
      <c r="BX214" s="17">
        <v>0</v>
      </c>
      <c r="BY214" s="17">
        <v>0</v>
      </c>
      <c r="BZ214" s="17">
        <v>0</v>
      </c>
      <c r="CA214" s="17">
        <v>0</v>
      </c>
      <c r="CB214" s="17">
        <v>0</v>
      </c>
      <c r="CC214" s="17">
        <v>0</v>
      </c>
      <c r="CD214" s="17">
        <v>0</v>
      </c>
      <c r="CE214" s="17">
        <v>0</v>
      </c>
      <c r="CF214" s="17">
        <v>0</v>
      </c>
      <c r="CG214" s="17">
        <v>0</v>
      </c>
      <c r="CH214" s="17">
        <v>0</v>
      </c>
      <c r="CI214" s="17">
        <v>0</v>
      </c>
      <c r="CJ214" s="17">
        <v>0</v>
      </c>
      <c r="CK214" s="17">
        <v>0</v>
      </c>
      <c r="CL214" s="17">
        <v>0</v>
      </c>
      <c r="CM214" s="17">
        <v>0</v>
      </c>
      <c r="CN214" s="17">
        <v>0</v>
      </c>
      <c r="CO214" s="17">
        <v>0</v>
      </c>
      <c r="CP214" s="17">
        <v>0</v>
      </c>
      <c r="CQ214" s="17">
        <v>0</v>
      </c>
      <c r="CR214" s="17">
        <v>0</v>
      </c>
      <c r="CS214" s="17">
        <v>0</v>
      </c>
      <c r="CT214" s="17">
        <v>0</v>
      </c>
      <c r="CU214" s="17">
        <v>0</v>
      </c>
      <c r="CV214" s="19">
        <v>0</v>
      </c>
      <c r="CW214" s="19">
        <v>0</v>
      </c>
      <c r="CX214" s="19">
        <v>0</v>
      </c>
      <c r="CY214" s="19">
        <v>0</v>
      </c>
      <c r="CZ214" s="19">
        <v>0</v>
      </c>
      <c r="DA214" s="19">
        <v>0</v>
      </c>
      <c r="DB214" s="19">
        <v>0</v>
      </c>
      <c r="DC214" s="18">
        <v>0</v>
      </c>
      <c r="DD214" s="19">
        <v>0</v>
      </c>
      <c r="DE214" s="19">
        <v>0</v>
      </c>
      <c r="DF214" s="19">
        <v>0</v>
      </c>
      <c r="DG214" s="19">
        <v>0</v>
      </c>
      <c r="DH214" s="19">
        <v>0</v>
      </c>
      <c r="DI214" s="19">
        <v>0</v>
      </c>
      <c r="DJ214" s="19">
        <v>0</v>
      </c>
      <c r="DK214" s="18">
        <v>0</v>
      </c>
      <c r="DL214" s="15" t="s">
        <v>132</v>
      </c>
    </row>
    <row r="215" spans="1:116" ht="31.5">
      <c r="A215" s="10" t="s">
        <v>163</v>
      </c>
      <c r="B215" s="11" t="str">
        <f>'[1]3'!B193</f>
        <v>Восстановление необслуживаемых электрических сетей в ОП г. Белебей</v>
      </c>
      <c r="C215" s="12" t="str">
        <f>'[1]3'!C193</f>
        <v>G_ГИП_85</v>
      </c>
      <c r="D215" s="17">
        <v>0</v>
      </c>
      <c r="E215" s="19">
        <v>0</v>
      </c>
      <c r="F215" s="17">
        <v>0</v>
      </c>
      <c r="G215" s="19">
        <v>0</v>
      </c>
      <c r="H215" s="19">
        <v>0</v>
      </c>
      <c r="I215" s="19">
        <v>0</v>
      </c>
      <c r="J215" s="17">
        <v>0</v>
      </c>
      <c r="K215" s="17">
        <v>0</v>
      </c>
      <c r="L215" s="17">
        <v>0</v>
      </c>
      <c r="M215" s="19">
        <v>0</v>
      </c>
      <c r="N215" s="17">
        <v>0</v>
      </c>
      <c r="O215" s="19">
        <v>0</v>
      </c>
      <c r="P215" s="19">
        <v>0</v>
      </c>
      <c r="Q215" s="19">
        <v>0</v>
      </c>
      <c r="R215" s="17">
        <v>0</v>
      </c>
      <c r="S215" s="17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0</v>
      </c>
      <c r="AW215" s="17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7">
        <v>0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>
        <v>0</v>
      </c>
      <c r="BT215" s="17">
        <v>0</v>
      </c>
      <c r="BU215" s="17">
        <v>0</v>
      </c>
      <c r="BV215" s="17">
        <v>0</v>
      </c>
      <c r="BW215" s="17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0</v>
      </c>
      <c r="CG215" s="17">
        <v>0</v>
      </c>
      <c r="CH215" s="17">
        <v>0</v>
      </c>
      <c r="CI215" s="17">
        <v>0</v>
      </c>
      <c r="CJ215" s="17">
        <v>0</v>
      </c>
      <c r="CK215" s="17">
        <v>0</v>
      </c>
      <c r="CL215" s="17">
        <v>0</v>
      </c>
      <c r="CM215" s="17">
        <v>0</v>
      </c>
      <c r="CN215" s="17">
        <v>0</v>
      </c>
      <c r="CO215" s="17">
        <v>0</v>
      </c>
      <c r="CP215" s="17">
        <v>0</v>
      </c>
      <c r="CQ215" s="17">
        <v>0</v>
      </c>
      <c r="CR215" s="17">
        <v>0</v>
      </c>
      <c r="CS215" s="17">
        <v>0</v>
      </c>
      <c r="CT215" s="17">
        <v>0</v>
      </c>
      <c r="CU215" s="17">
        <v>0</v>
      </c>
      <c r="CV215" s="19">
        <v>0</v>
      </c>
      <c r="CW215" s="19">
        <v>0</v>
      </c>
      <c r="CX215" s="19">
        <v>0</v>
      </c>
      <c r="CY215" s="19">
        <v>0</v>
      </c>
      <c r="CZ215" s="19">
        <v>0</v>
      </c>
      <c r="DA215" s="19">
        <v>0</v>
      </c>
      <c r="DB215" s="19">
        <v>0</v>
      </c>
      <c r="DC215" s="18">
        <v>0</v>
      </c>
      <c r="DD215" s="19">
        <v>0</v>
      </c>
      <c r="DE215" s="19">
        <v>0</v>
      </c>
      <c r="DF215" s="19">
        <v>0</v>
      </c>
      <c r="DG215" s="19">
        <v>0</v>
      </c>
      <c r="DH215" s="19">
        <v>0</v>
      </c>
      <c r="DI215" s="19">
        <v>0</v>
      </c>
      <c r="DJ215" s="19">
        <v>0</v>
      </c>
      <c r="DK215" s="18">
        <v>0</v>
      </c>
      <c r="DL215" s="15"/>
    </row>
  </sheetData>
  <autoFilter ref="A15:DV215"/>
  <mergeCells count="33">
    <mergeCell ref="A9:DL9"/>
    <mergeCell ref="A4:DL4"/>
    <mergeCell ref="A5:DL5"/>
    <mergeCell ref="A6:DL6"/>
    <mergeCell ref="A7:DL7"/>
    <mergeCell ref="A8:DL8"/>
    <mergeCell ref="A10:DK10"/>
    <mergeCell ref="A11:A14"/>
    <mergeCell ref="B11:B14"/>
    <mergeCell ref="C11:C14"/>
    <mergeCell ref="D11:S12"/>
    <mergeCell ref="T11:AI12"/>
    <mergeCell ref="AJ11:DK11"/>
    <mergeCell ref="D13:K13"/>
    <mergeCell ref="L13:S13"/>
    <mergeCell ref="T13:AA13"/>
    <mergeCell ref="AB13:AI13"/>
    <mergeCell ref="DL11:DL14"/>
    <mergeCell ref="AJ12:AY12"/>
    <mergeCell ref="AZ12:BO12"/>
    <mergeCell ref="BP12:CE12"/>
    <mergeCell ref="CF12:CU12"/>
    <mergeCell ref="CV12:DK12"/>
    <mergeCell ref="BX13:CE13"/>
    <mergeCell ref="CF13:CM13"/>
    <mergeCell ref="CN13:CU13"/>
    <mergeCell ref="CV13:DC13"/>
    <mergeCell ref="DD13:DK13"/>
    <mergeCell ref="AJ13:AQ13"/>
    <mergeCell ref="AR13:AY13"/>
    <mergeCell ref="AZ13:BG13"/>
    <mergeCell ref="BH13:BO13"/>
    <mergeCell ref="BP13:BW13"/>
  </mergeCells>
  <pageMargins left="0.70866141732283472" right="0.70866141732283472" top="0.74803149606299213" bottom="0.74803149606299213" header="0.31496062992125984" footer="0.31496062992125984"/>
  <pageSetup paperSize="8" scale="17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2019-06-18T08:17:10Z</dcterms:modified>
</cp:coreProperties>
</file>